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yla\Dropbox\Appendix A\"/>
    </mc:Choice>
  </mc:AlternateContent>
  <bookViews>
    <workbookView xWindow="720" yWindow="645" windowWidth="19635" windowHeight="7425" firstSheet="6" activeTab="11"/>
  </bookViews>
  <sheets>
    <sheet name="Booboo SBR1" sheetId="1" r:id="rId1"/>
    <sheet name="Caper" sheetId="2" r:id="rId2"/>
    <sheet name="Peppi SBR1" sheetId="3" r:id="rId3"/>
    <sheet name="Screech SBR1" sheetId="4" r:id="rId4"/>
    <sheet name="Monkey SBR1" sheetId="5" r:id="rId5"/>
    <sheet name="Charlotte SBR1" sheetId="6" r:id="rId6"/>
    <sheet name="Booboo SBR2" sheetId="7" r:id="rId7"/>
    <sheet name="Caper SBR2" sheetId="8" r:id="rId8"/>
    <sheet name="Peppi SBR2" sheetId="9" r:id="rId9"/>
    <sheet name="Screech SBR2" sheetId="10" r:id="rId10"/>
    <sheet name="Monkey SBR2" sheetId="11" r:id="rId11"/>
    <sheet name="Charlotte SBR2" sheetId="12" r:id="rId12"/>
  </sheets>
  <calcPr calcId="152511"/>
</workbook>
</file>

<file path=xl/calcChain.xml><?xml version="1.0" encoding="utf-8"?>
<calcChain xmlns="http://schemas.openxmlformats.org/spreadsheetml/2006/main">
  <c r="X3" i="12" l="1"/>
  <c r="X4" i="12"/>
  <c r="X5" i="12"/>
  <c r="X6" i="12"/>
  <c r="X7" i="12"/>
  <c r="X8" i="12"/>
  <c r="X9" i="12"/>
  <c r="X10" i="12"/>
  <c r="X11" i="12"/>
  <c r="X2" i="12"/>
  <c r="X3" i="6"/>
  <c r="X4" i="6"/>
  <c r="X5" i="6"/>
  <c r="X6" i="6"/>
  <c r="X7" i="6"/>
  <c r="X8" i="6"/>
  <c r="X9" i="6"/>
  <c r="X10" i="6"/>
  <c r="X2" i="6"/>
  <c r="X3" i="11"/>
  <c r="X4" i="11"/>
  <c r="X5" i="11"/>
  <c r="X6" i="11"/>
  <c r="X7" i="11"/>
  <c r="X8" i="11"/>
  <c r="X9" i="11"/>
  <c r="X10" i="11"/>
  <c r="X2" i="11"/>
  <c r="X3" i="10"/>
  <c r="X4" i="10"/>
  <c r="X5" i="10"/>
  <c r="X6" i="10"/>
  <c r="X7" i="10"/>
  <c r="X8" i="10"/>
  <c r="X9" i="10"/>
  <c r="X10" i="10"/>
  <c r="X2" i="10"/>
  <c r="X3" i="4"/>
  <c r="X4" i="4"/>
  <c r="X5" i="4"/>
  <c r="X6" i="4"/>
  <c r="X7" i="4"/>
  <c r="X8" i="4"/>
  <c r="X9" i="4"/>
  <c r="X2" i="4"/>
  <c r="X3" i="5"/>
  <c r="X4" i="5"/>
  <c r="X5" i="5"/>
  <c r="X6" i="5"/>
  <c r="X7" i="5"/>
  <c r="X8" i="5"/>
  <c r="X9" i="5"/>
  <c r="X2" i="5"/>
  <c r="X3" i="9"/>
  <c r="X4" i="9"/>
  <c r="X5" i="9"/>
  <c r="X6" i="9"/>
  <c r="X7" i="9"/>
  <c r="X2" i="9"/>
  <c r="X5" i="3"/>
  <c r="X6" i="3"/>
  <c r="X7" i="3"/>
  <c r="X8" i="3"/>
  <c r="X9" i="3"/>
  <c r="X10" i="3"/>
  <c r="X4" i="3"/>
  <c r="X3" i="8"/>
  <c r="X4" i="8"/>
  <c r="X5" i="8"/>
  <c r="X6" i="8"/>
  <c r="X7" i="8"/>
  <c r="X8" i="8"/>
  <c r="X9" i="8"/>
  <c r="X10" i="8"/>
  <c r="X2" i="8"/>
  <c r="X3" i="2"/>
  <c r="X4" i="2"/>
  <c r="X5" i="2"/>
  <c r="X6" i="2"/>
  <c r="X7" i="2"/>
  <c r="X8" i="2"/>
  <c r="X9" i="2"/>
  <c r="X10" i="2"/>
  <c r="X2" i="2"/>
  <c r="X3" i="7"/>
  <c r="X4" i="7"/>
  <c r="X5" i="7"/>
  <c r="X6" i="7"/>
  <c r="X7" i="7"/>
  <c r="X8" i="7"/>
  <c r="X9" i="7"/>
  <c r="X10" i="7"/>
  <c r="X2" i="7"/>
  <c r="X3" i="1"/>
  <c r="X4" i="1"/>
  <c r="X5" i="1"/>
  <c r="X6" i="1"/>
  <c r="X7" i="1"/>
  <c r="X8" i="1"/>
  <c r="X9" i="1"/>
  <c r="X10" i="1"/>
  <c r="X2" i="1"/>
  <c r="W3" i="11" l="1"/>
  <c r="W4" i="11"/>
  <c r="W5" i="11"/>
  <c r="W6" i="11"/>
  <c r="W7" i="11"/>
  <c r="W8" i="11"/>
  <c r="W9" i="11"/>
  <c r="W10" i="11"/>
  <c r="W2" i="11"/>
  <c r="T3" i="11"/>
  <c r="T4" i="11"/>
  <c r="T5" i="11"/>
  <c r="T6" i="11"/>
  <c r="T7" i="11"/>
  <c r="T8" i="11"/>
  <c r="T9" i="11"/>
  <c r="T10" i="11"/>
  <c r="T2" i="11"/>
  <c r="S3" i="11"/>
  <c r="S4" i="11"/>
  <c r="S5" i="11"/>
  <c r="S6" i="11"/>
  <c r="S7" i="11"/>
  <c r="S8" i="11"/>
  <c r="S9" i="11"/>
  <c r="S10" i="11"/>
  <c r="S2" i="11"/>
  <c r="U2" i="11"/>
  <c r="W3" i="10"/>
  <c r="W4" i="10"/>
  <c r="W5" i="10"/>
  <c r="W6" i="10"/>
  <c r="W7" i="10"/>
  <c r="W8" i="10"/>
  <c r="W9" i="10"/>
  <c r="W10" i="10"/>
  <c r="W2" i="10"/>
  <c r="T3" i="10"/>
  <c r="T4" i="10"/>
  <c r="T5" i="10"/>
  <c r="T6" i="10"/>
  <c r="T7" i="10"/>
  <c r="T8" i="10"/>
  <c r="T9" i="10"/>
  <c r="T10" i="10"/>
  <c r="T2" i="10"/>
  <c r="S3" i="10"/>
  <c r="S4" i="10"/>
  <c r="S5" i="10"/>
  <c r="S6" i="10"/>
  <c r="S7" i="10"/>
  <c r="S8" i="10"/>
  <c r="S9" i="10"/>
  <c r="S10" i="10"/>
  <c r="S2" i="10"/>
  <c r="W3" i="9"/>
  <c r="W4" i="9"/>
  <c r="W5" i="9"/>
  <c r="W6" i="9"/>
  <c r="W7" i="9"/>
  <c r="W2" i="9"/>
  <c r="T3" i="9"/>
  <c r="T4" i="9"/>
  <c r="T5" i="9"/>
  <c r="T6" i="9"/>
  <c r="T7" i="9"/>
  <c r="T2" i="9"/>
  <c r="S3" i="9"/>
  <c r="S4" i="9"/>
  <c r="S5" i="9"/>
  <c r="S6" i="9"/>
  <c r="S7" i="9"/>
  <c r="S2" i="9"/>
  <c r="W3" i="8"/>
  <c r="W4" i="8"/>
  <c r="W5" i="8"/>
  <c r="W6" i="8"/>
  <c r="W7" i="8"/>
  <c r="W8" i="8"/>
  <c r="W9" i="8"/>
  <c r="W10" i="8"/>
  <c r="W2" i="8"/>
  <c r="T3" i="8"/>
  <c r="T4" i="8"/>
  <c r="T5" i="8"/>
  <c r="T6" i="8"/>
  <c r="T7" i="8"/>
  <c r="T8" i="8"/>
  <c r="T9" i="8"/>
  <c r="T10" i="8"/>
  <c r="T2" i="8"/>
  <c r="S3" i="8"/>
  <c r="S4" i="8"/>
  <c r="S5" i="8"/>
  <c r="S6" i="8"/>
  <c r="S7" i="8"/>
  <c r="S8" i="8"/>
  <c r="S9" i="8"/>
  <c r="S10" i="8"/>
  <c r="S2" i="8"/>
  <c r="W3" i="7"/>
  <c r="W4" i="7"/>
  <c r="W5" i="7"/>
  <c r="W6" i="7"/>
  <c r="W7" i="7"/>
  <c r="W8" i="7"/>
  <c r="W9" i="7"/>
  <c r="W10" i="7"/>
  <c r="W2" i="7"/>
  <c r="T3" i="7"/>
  <c r="T4" i="7"/>
  <c r="T5" i="7"/>
  <c r="T6" i="7"/>
  <c r="T7" i="7"/>
  <c r="T8" i="7"/>
  <c r="T9" i="7"/>
  <c r="T10" i="7"/>
  <c r="T2" i="7"/>
  <c r="S3" i="7"/>
  <c r="S4" i="7"/>
  <c r="S5" i="7"/>
  <c r="S6" i="7"/>
  <c r="S7" i="7"/>
  <c r="S8" i="7"/>
  <c r="S9" i="7"/>
  <c r="S10" i="7"/>
  <c r="S2" i="7"/>
  <c r="W3" i="6"/>
  <c r="W4" i="6"/>
  <c r="W5" i="6"/>
  <c r="W6" i="6"/>
  <c r="W7" i="6"/>
  <c r="W8" i="6"/>
  <c r="W9" i="6"/>
  <c r="W10" i="6"/>
  <c r="W2" i="6"/>
  <c r="T3" i="6"/>
  <c r="T4" i="6"/>
  <c r="T5" i="6"/>
  <c r="T6" i="6"/>
  <c r="T7" i="6"/>
  <c r="T8" i="6"/>
  <c r="T9" i="6"/>
  <c r="T10" i="6"/>
  <c r="T2" i="6"/>
  <c r="S3" i="6"/>
  <c r="S4" i="6"/>
  <c r="S5" i="6"/>
  <c r="S6" i="6"/>
  <c r="S7" i="6"/>
  <c r="S8" i="6"/>
  <c r="S9" i="6"/>
  <c r="S10" i="6"/>
  <c r="S2" i="6"/>
  <c r="W3" i="5"/>
  <c r="W4" i="5"/>
  <c r="W5" i="5"/>
  <c r="W6" i="5"/>
  <c r="W7" i="5"/>
  <c r="W8" i="5"/>
  <c r="W9" i="5"/>
  <c r="W2" i="5"/>
  <c r="T3" i="5"/>
  <c r="T4" i="5"/>
  <c r="T5" i="5"/>
  <c r="T6" i="5"/>
  <c r="T7" i="5"/>
  <c r="T8" i="5"/>
  <c r="T9" i="5"/>
  <c r="T2" i="5"/>
  <c r="S3" i="5"/>
  <c r="S4" i="5"/>
  <c r="S5" i="5"/>
  <c r="S6" i="5"/>
  <c r="S7" i="5"/>
  <c r="S8" i="5"/>
  <c r="S9" i="5"/>
  <c r="S2" i="5"/>
  <c r="W3" i="4"/>
  <c r="W4" i="4"/>
  <c r="W5" i="4"/>
  <c r="W6" i="4"/>
  <c r="W7" i="4"/>
  <c r="W8" i="4"/>
  <c r="W9" i="4"/>
  <c r="W2" i="4"/>
  <c r="T3" i="4"/>
  <c r="T4" i="4"/>
  <c r="T5" i="4"/>
  <c r="T6" i="4"/>
  <c r="T7" i="4"/>
  <c r="T8" i="4"/>
  <c r="T9" i="4"/>
  <c r="T2" i="4"/>
  <c r="S3" i="4"/>
  <c r="S4" i="4"/>
  <c r="S5" i="4"/>
  <c r="S6" i="4"/>
  <c r="S7" i="4"/>
  <c r="S8" i="4"/>
  <c r="S9" i="4"/>
  <c r="S2" i="4"/>
  <c r="W5" i="3"/>
  <c r="W6" i="3"/>
  <c r="W7" i="3"/>
  <c r="W8" i="3"/>
  <c r="W9" i="3"/>
  <c r="W10" i="3"/>
  <c r="W4" i="3"/>
  <c r="T5" i="3"/>
  <c r="T6" i="3"/>
  <c r="T7" i="3"/>
  <c r="T8" i="3"/>
  <c r="T9" i="3"/>
  <c r="T10" i="3"/>
  <c r="T4" i="3"/>
  <c r="S5" i="3"/>
  <c r="S6" i="3"/>
  <c r="S7" i="3"/>
  <c r="S8" i="3"/>
  <c r="S9" i="3"/>
  <c r="S10" i="3"/>
  <c r="S4" i="3"/>
  <c r="W3" i="2"/>
  <c r="W4" i="2"/>
  <c r="W5" i="2"/>
  <c r="W6" i="2"/>
  <c r="W7" i="2"/>
  <c r="W8" i="2"/>
  <c r="W9" i="2"/>
  <c r="W10" i="2"/>
  <c r="W2" i="2"/>
  <c r="T3" i="2"/>
  <c r="T4" i="2"/>
  <c r="T5" i="2"/>
  <c r="T6" i="2"/>
  <c r="T7" i="2"/>
  <c r="T8" i="2"/>
  <c r="T9" i="2"/>
  <c r="T10" i="2"/>
  <c r="T2" i="2"/>
  <c r="S3" i="2"/>
  <c r="S4" i="2"/>
  <c r="S5" i="2"/>
  <c r="S6" i="2"/>
  <c r="S7" i="2"/>
  <c r="S8" i="2"/>
  <c r="S9" i="2"/>
  <c r="S10" i="2"/>
  <c r="S2" i="2"/>
  <c r="W3" i="1"/>
  <c r="W4" i="1"/>
  <c r="W5" i="1"/>
  <c r="W6" i="1"/>
  <c r="W7" i="1"/>
  <c r="W8" i="1"/>
  <c r="W9" i="1"/>
  <c r="W10" i="1"/>
  <c r="W2" i="1"/>
  <c r="T3" i="1"/>
  <c r="T4" i="1"/>
  <c r="T5" i="1"/>
  <c r="T6" i="1"/>
  <c r="T7" i="1"/>
  <c r="T8" i="1"/>
  <c r="T9" i="1"/>
  <c r="T10" i="1"/>
  <c r="T2" i="1"/>
  <c r="S3" i="1"/>
  <c r="S4" i="1"/>
  <c r="S5" i="1"/>
  <c r="S6" i="1"/>
  <c r="S7" i="1"/>
  <c r="S8" i="1"/>
  <c r="S9" i="1"/>
  <c r="S10" i="1"/>
  <c r="S2" i="1"/>
  <c r="W3" i="12"/>
  <c r="W4" i="12"/>
  <c r="W5" i="12"/>
  <c r="W6" i="12"/>
  <c r="W7" i="12"/>
  <c r="W8" i="12"/>
  <c r="W9" i="12"/>
  <c r="W10" i="12"/>
  <c r="W11" i="12"/>
  <c r="W2" i="12"/>
  <c r="T3" i="12"/>
  <c r="T4" i="12"/>
  <c r="T5" i="12"/>
  <c r="T6" i="12"/>
  <c r="T7" i="12"/>
  <c r="T8" i="12"/>
  <c r="T9" i="12"/>
  <c r="T10" i="12"/>
  <c r="T11" i="12"/>
  <c r="T2" i="12"/>
  <c r="S3" i="12"/>
  <c r="S4" i="12"/>
  <c r="S5" i="12"/>
  <c r="S6" i="12"/>
  <c r="S7" i="12"/>
  <c r="S8" i="12"/>
  <c r="S9" i="12"/>
  <c r="S10" i="12"/>
  <c r="S11" i="12"/>
  <c r="S2" i="12"/>
  <c r="U3" i="12" l="1"/>
  <c r="U4" i="12"/>
  <c r="U5" i="12"/>
  <c r="U6" i="12"/>
  <c r="U7" i="12"/>
  <c r="U8" i="12"/>
  <c r="U9" i="12"/>
  <c r="U10" i="12"/>
  <c r="U11" i="12"/>
  <c r="U2" i="12"/>
  <c r="U3" i="11"/>
  <c r="U4" i="11"/>
  <c r="U5" i="11"/>
  <c r="U6" i="11"/>
  <c r="U7" i="11"/>
  <c r="U8" i="11"/>
  <c r="U9" i="11"/>
  <c r="U10" i="11"/>
  <c r="U3" i="10"/>
  <c r="U4" i="10"/>
  <c r="U5" i="10"/>
  <c r="U6" i="10"/>
  <c r="U7" i="10"/>
  <c r="U8" i="10"/>
  <c r="U9" i="10"/>
  <c r="U10" i="10"/>
  <c r="U2" i="10"/>
  <c r="U3" i="9"/>
  <c r="U4" i="9"/>
  <c r="U5" i="9"/>
  <c r="U6" i="9"/>
  <c r="U7" i="9"/>
  <c r="U2" i="9"/>
  <c r="U3" i="8" l="1"/>
  <c r="U4" i="8"/>
  <c r="U5" i="8"/>
  <c r="U6" i="8"/>
  <c r="U7" i="8"/>
  <c r="U8" i="8"/>
  <c r="U9" i="8"/>
  <c r="U10" i="8"/>
  <c r="U2" i="8"/>
  <c r="U3" i="7"/>
  <c r="U4" i="7"/>
  <c r="U5" i="7"/>
  <c r="U6" i="7"/>
  <c r="U7" i="7"/>
  <c r="U8" i="7"/>
  <c r="U9" i="7"/>
  <c r="U10" i="7"/>
  <c r="U2" i="7"/>
  <c r="U3" i="6"/>
  <c r="U4" i="6"/>
  <c r="U5" i="6"/>
  <c r="U6" i="6"/>
  <c r="U7" i="6"/>
  <c r="U8" i="6"/>
  <c r="U9" i="6"/>
  <c r="U10" i="6"/>
  <c r="U2" i="6"/>
  <c r="U3" i="5"/>
  <c r="U4" i="5"/>
  <c r="U5" i="5"/>
  <c r="U6" i="5"/>
  <c r="U7" i="5"/>
  <c r="U8" i="5"/>
  <c r="U9" i="5"/>
  <c r="U2" i="5"/>
  <c r="U3" i="4"/>
  <c r="U4" i="4"/>
  <c r="U5" i="4"/>
  <c r="U6" i="4"/>
  <c r="U7" i="4"/>
  <c r="U8" i="4"/>
  <c r="U9" i="4"/>
  <c r="U2" i="4"/>
  <c r="U5" i="3"/>
  <c r="U6" i="3"/>
  <c r="U7" i="3"/>
  <c r="U8" i="3"/>
  <c r="U9" i="3"/>
  <c r="U10" i="3"/>
  <c r="U4" i="3"/>
  <c r="U3" i="2"/>
  <c r="U4" i="2"/>
  <c r="U5" i="2"/>
  <c r="U6" i="2"/>
  <c r="U7" i="2"/>
  <c r="U8" i="2"/>
  <c r="U9" i="2"/>
  <c r="U10" i="2"/>
  <c r="U2" i="2"/>
  <c r="U3" i="1"/>
  <c r="U4" i="1"/>
  <c r="U5" i="1"/>
  <c r="U6" i="1"/>
  <c r="U7" i="1"/>
  <c r="U8" i="1"/>
  <c r="U9" i="1"/>
  <c r="U10" i="1"/>
  <c r="U2" i="1"/>
</calcChain>
</file>

<file path=xl/sharedStrings.xml><?xml version="1.0" encoding="utf-8"?>
<sst xmlns="http://schemas.openxmlformats.org/spreadsheetml/2006/main" count="156" uniqueCount="19">
  <si>
    <t>FR</t>
  </si>
  <si>
    <t>RESPS</t>
  </si>
  <si>
    <t>RFTS</t>
  </si>
  <si>
    <t>PRP</t>
  </si>
  <si>
    <t>LOGRFTS</t>
  </si>
  <si>
    <t>Log FR</t>
  </si>
  <si>
    <t>OR</t>
  </si>
  <si>
    <t>RR</t>
  </si>
  <si>
    <t>Runtime</t>
  </si>
  <si>
    <t>Log fr</t>
  </si>
  <si>
    <t>log rfts</t>
  </si>
  <si>
    <t>log fr</t>
  </si>
  <si>
    <t>Runtim</t>
  </si>
  <si>
    <t>Keytime</t>
  </si>
  <si>
    <t>Rr</t>
  </si>
  <si>
    <t>RUN</t>
  </si>
  <si>
    <t>KEY</t>
  </si>
  <si>
    <t>TOTAL</t>
  </si>
  <si>
    <t>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</si>
</sst>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workbookViewId="0">
      <selection activeCell="V1" sqref="V1"/>
    </sheetView>
  </sheetViews>
  <sheetFormatPr defaultRowHeight="15" x14ac:dyDescent="0.25"/>
  <cols>
    <col min="22" max="22" width="12" customWidth="1"/>
  </cols>
  <sheetData>
    <row r="1" spans="1:24" x14ac:dyDescent="0.25">
      <c r="G1" t="s">
        <v>0</v>
      </c>
      <c r="H1" t="s">
        <v>1</v>
      </c>
      <c r="I1" t="s">
        <v>2</v>
      </c>
      <c r="J1" t="s">
        <v>3</v>
      </c>
      <c r="K1" t="s">
        <v>15</v>
      </c>
      <c r="L1" t="s">
        <v>16</v>
      </c>
      <c r="M1" t="s">
        <v>17</v>
      </c>
      <c r="P1" t="s">
        <v>18</v>
      </c>
      <c r="S1" t="s">
        <v>9</v>
      </c>
      <c r="T1" t="s">
        <v>10</v>
      </c>
      <c r="U1" t="s">
        <v>3</v>
      </c>
      <c r="W1" t="s">
        <v>6</v>
      </c>
      <c r="X1" t="s">
        <v>7</v>
      </c>
    </row>
    <row r="2" spans="1:24" x14ac:dyDescent="0.25">
      <c r="A2">
        <v>7</v>
      </c>
      <c r="B2">
        <v>11</v>
      </c>
      <c r="C2">
        <v>9</v>
      </c>
      <c r="D2">
        <v>13</v>
      </c>
      <c r="E2">
        <v>0</v>
      </c>
      <c r="F2">
        <v>0</v>
      </c>
      <c r="G2">
        <v>1</v>
      </c>
      <c r="H2">
        <v>415</v>
      </c>
      <c r="I2">
        <v>415</v>
      </c>
      <c r="J2">
        <v>2356.3000000000002</v>
      </c>
      <c r="K2">
        <v>0</v>
      </c>
      <c r="L2">
        <v>2400.1</v>
      </c>
      <c r="M2">
        <v>3557.3</v>
      </c>
      <c r="N2">
        <v>0</v>
      </c>
      <c r="O2">
        <v>0</v>
      </c>
      <c r="P2">
        <v>806.7</v>
      </c>
      <c r="Q2">
        <v>4</v>
      </c>
      <c r="S2">
        <f>LOG10(G2:G10)</f>
        <v>0</v>
      </c>
      <c r="T2">
        <f>LOG10(I2:I10)</f>
        <v>2.6180480967120925</v>
      </c>
      <c r="U2">
        <f t="shared" ref="U2:U10" si="0">J2:J10/I2:I10</f>
        <v>5.6778313253012049</v>
      </c>
      <c r="W2">
        <f>H2:H10/L2:L10</f>
        <v>0.17290946210574559</v>
      </c>
      <c r="X2">
        <f>H2/(M2-J2)</f>
        <v>0.34554537885095754</v>
      </c>
    </row>
    <row r="3" spans="1:24" x14ac:dyDescent="0.25">
      <c r="A3">
        <v>7</v>
      </c>
      <c r="B3">
        <v>12</v>
      </c>
      <c r="C3">
        <v>9</v>
      </c>
      <c r="D3">
        <v>13</v>
      </c>
      <c r="E3">
        <v>0</v>
      </c>
      <c r="F3">
        <v>0</v>
      </c>
      <c r="G3">
        <v>2</v>
      </c>
      <c r="H3">
        <v>644</v>
      </c>
      <c r="I3">
        <v>322</v>
      </c>
      <c r="J3">
        <v>2231.9</v>
      </c>
      <c r="K3">
        <v>133.1</v>
      </c>
      <c r="L3">
        <v>2400.1</v>
      </c>
      <c r="M3">
        <v>3340.5</v>
      </c>
      <c r="N3">
        <v>0</v>
      </c>
      <c r="O3">
        <v>0</v>
      </c>
      <c r="P3">
        <v>630.70000000000005</v>
      </c>
      <c r="Q3">
        <v>2</v>
      </c>
      <c r="S3">
        <f t="shared" ref="S3:S10" si="1">LOG10(G3:G11)</f>
        <v>0.3010299956639812</v>
      </c>
      <c r="T3">
        <f t="shared" ref="T3:T10" si="2">LOG10(I3:I11)</f>
        <v>2.5078558716958308</v>
      </c>
      <c r="U3">
        <f t="shared" si="0"/>
        <v>6.9313664596273297</v>
      </c>
      <c r="W3">
        <f t="shared" ref="W3:W10" si="3">H3:H11/L3:L11</f>
        <v>0.26832215324361486</v>
      </c>
      <c r="X3">
        <f t="shared" ref="X3:X10" si="4">H3/(M3-J3)</f>
        <v>0.58091286307053946</v>
      </c>
    </row>
    <row r="4" spans="1:24" x14ac:dyDescent="0.25">
      <c r="A4">
        <v>7</v>
      </c>
      <c r="B4">
        <v>13</v>
      </c>
      <c r="C4">
        <v>9</v>
      </c>
      <c r="D4">
        <v>13</v>
      </c>
      <c r="E4">
        <v>0</v>
      </c>
      <c r="F4">
        <v>0</v>
      </c>
      <c r="G4">
        <v>4</v>
      </c>
      <c r="H4">
        <v>1044</v>
      </c>
      <c r="I4">
        <v>261</v>
      </c>
      <c r="J4">
        <v>2091.4</v>
      </c>
      <c r="K4">
        <v>281.3</v>
      </c>
      <c r="L4">
        <v>2400.1</v>
      </c>
      <c r="M4">
        <v>3157.6</v>
      </c>
      <c r="N4">
        <v>0</v>
      </c>
      <c r="O4">
        <v>0</v>
      </c>
      <c r="P4">
        <v>510.8</v>
      </c>
      <c r="Q4">
        <v>0</v>
      </c>
      <c r="S4">
        <f t="shared" si="1"/>
        <v>0.6020599913279624</v>
      </c>
      <c r="T4">
        <f t="shared" si="2"/>
        <v>2.4166405073382808</v>
      </c>
      <c r="U4">
        <f t="shared" si="0"/>
        <v>8.0130268199233718</v>
      </c>
      <c r="W4">
        <f t="shared" si="3"/>
        <v>0.43498187575517688</v>
      </c>
      <c r="X4">
        <f t="shared" si="4"/>
        <v>0.97917839054586397</v>
      </c>
    </row>
    <row r="5" spans="1:24" x14ac:dyDescent="0.25">
      <c r="A5">
        <v>7</v>
      </c>
      <c r="B5">
        <v>14</v>
      </c>
      <c r="C5">
        <v>9</v>
      </c>
      <c r="D5">
        <v>13</v>
      </c>
      <c r="E5">
        <v>0</v>
      </c>
      <c r="F5">
        <v>0</v>
      </c>
      <c r="G5">
        <v>8</v>
      </c>
      <c r="H5">
        <v>800</v>
      </c>
      <c r="I5">
        <v>100</v>
      </c>
      <c r="J5">
        <v>2126.1999999999998</v>
      </c>
      <c r="K5">
        <v>263.8</v>
      </c>
      <c r="L5">
        <v>2400.1</v>
      </c>
      <c r="M5">
        <v>2688.4</v>
      </c>
      <c r="N5">
        <v>0</v>
      </c>
      <c r="O5">
        <v>0</v>
      </c>
      <c r="P5">
        <v>193.6</v>
      </c>
      <c r="Q5">
        <v>1</v>
      </c>
      <c r="S5">
        <f t="shared" si="1"/>
        <v>0.90308998699194354</v>
      </c>
      <c r="T5">
        <f t="shared" si="2"/>
        <v>2</v>
      </c>
      <c r="U5">
        <f t="shared" si="0"/>
        <v>21.261999999999997</v>
      </c>
      <c r="W5">
        <f t="shared" si="3"/>
        <v>0.33331944502312405</v>
      </c>
      <c r="X5">
        <f t="shared" si="4"/>
        <v>1.4229811454998214</v>
      </c>
    </row>
    <row r="6" spans="1:24" x14ac:dyDescent="0.25">
      <c r="A6">
        <v>7</v>
      </c>
      <c r="B6">
        <v>16</v>
      </c>
      <c r="C6">
        <v>9</v>
      </c>
      <c r="D6">
        <v>13</v>
      </c>
      <c r="E6">
        <v>0</v>
      </c>
      <c r="F6">
        <v>0</v>
      </c>
      <c r="G6">
        <v>16</v>
      </c>
      <c r="H6">
        <v>3840</v>
      </c>
      <c r="I6">
        <v>240</v>
      </c>
      <c r="J6">
        <v>1263.2</v>
      </c>
      <c r="K6">
        <v>1111.7</v>
      </c>
      <c r="L6">
        <v>2400.1</v>
      </c>
      <c r="M6">
        <v>3098.5</v>
      </c>
      <c r="N6">
        <v>0</v>
      </c>
      <c r="O6">
        <v>0</v>
      </c>
      <c r="P6">
        <v>466.3</v>
      </c>
      <c r="Q6">
        <v>2</v>
      </c>
      <c r="S6">
        <f t="shared" si="1"/>
        <v>1.2041199826559248</v>
      </c>
      <c r="T6">
        <f t="shared" si="2"/>
        <v>2.3802112417116059</v>
      </c>
      <c r="U6">
        <f t="shared" si="0"/>
        <v>5.2633333333333336</v>
      </c>
      <c r="W6">
        <f t="shared" si="3"/>
        <v>1.5999333361109955</v>
      </c>
      <c r="X6">
        <f t="shared" si="4"/>
        <v>2.0923009862147879</v>
      </c>
    </row>
    <row r="7" spans="1:24" x14ac:dyDescent="0.25">
      <c r="A7">
        <v>7</v>
      </c>
      <c r="B7">
        <v>17</v>
      </c>
      <c r="C7">
        <v>9</v>
      </c>
      <c r="D7">
        <v>13</v>
      </c>
      <c r="E7">
        <v>0</v>
      </c>
      <c r="F7">
        <v>0</v>
      </c>
      <c r="G7">
        <v>32</v>
      </c>
      <c r="H7">
        <v>4043</v>
      </c>
      <c r="I7">
        <v>126</v>
      </c>
      <c r="J7">
        <v>1032</v>
      </c>
      <c r="K7">
        <v>1354.6</v>
      </c>
      <c r="L7">
        <v>2400.1</v>
      </c>
      <c r="M7">
        <v>2761</v>
      </c>
      <c r="N7">
        <v>0</v>
      </c>
      <c r="O7">
        <v>0</v>
      </c>
      <c r="P7">
        <v>248</v>
      </c>
      <c r="Q7">
        <v>0</v>
      </c>
      <c r="S7">
        <f t="shared" si="1"/>
        <v>1.505149978319906</v>
      </c>
      <c r="T7">
        <f t="shared" si="2"/>
        <v>2.1003705451175629</v>
      </c>
      <c r="U7">
        <f t="shared" si="0"/>
        <v>8.1904761904761898</v>
      </c>
      <c r="W7">
        <f t="shared" si="3"/>
        <v>1.6845131452856132</v>
      </c>
      <c r="X7">
        <f t="shared" si="4"/>
        <v>2.3383458646616542</v>
      </c>
    </row>
    <row r="8" spans="1:24" x14ac:dyDescent="0.25">
      <c r="A8">
        <v>7</v>
      </c>
      <c r="B8">
        <v>18</v>
      </c>
      <c r="C8">
        <v>9</v>
      </c>
      <c r="D8">
        <v>13</v>
      </c>
      <c r="E8">
        <v>0</v>
      </c>
      <c r="F8">
        <v>0</v>
      </c>
      <c r="G8">
        <v>64</v>
      </c>
      <c r="H8">
        <v>4224</v>
      </c>
      <c r="I8">
        <v>66</v>
      </c>
      <c r="J8">
        <v>949.8</v>
      </c>
      <c r="K8">
        <v>1443.8</v>
      </c>
      <c r="L8">
        <v>2400.1</v>
      </c>
      <c r="M8">
        <v>2584.3000000000002</v>
      </c>
      <c r="N8">
        <v>0</v>
      </c>
      <c r="O8">
        <v>0</v>
      </c>
      <c r="P8">
        <v>127.4</v>
      </c>
      <c r="Q8">
        <v>0</v>
      </c>
      <c r="S8">
        <f t="shared" si="1"/>
        <v>1.8061799739838871</v>
      </c>
      <c r="T8">
        <f t="shared" si="2"/>
        <v>1.8195439355418688</v>
      </c>
      <c r="U8">
        <f t="shared" si="0"/>
        <v>14.390909090909091</v>
      </c>
      <c r="W8">
        <f t="shared" si="3"/>
        <v>1.759926669722095</v>
      </c>
      <c r="X8">
        <f t="shared" si="4"/>
        <v>2.5842765371673293</v>
      </c>
    </row>
    <row r="9" spans="1:24" x14ac:dyDescent="0.25">
      <c r="A9">
        <v>7</v>
      </c>
      <c r="B9">
        <v>19</v>
      </c>
      <c r="C9">
        <v>9</v>
      </c>
      <c r="D9">
        <v>13</v>
      </c>
      <c r="E9">
        <v>0</v>
      </c>
      <c r="F9">
        <v>0</v>
      </c>
      <c r="G9">
        <v>128</v>
      </c>
      <c r="H9">
        <v>1792</v>
      </c>
      <c r="I9">
        <v>14</v>
      </c>
      <c r="J9">
        <v>1676.5</v>
      </c>
      <c r="K9">
        <v>722.2</v>
      </c>
      <c r="L9">
        <v>2400.1</v>
      </c>
      <c r="M9">
        <v>2440.9</v>
      </c>
      <c r="N9">
        <v>0</v>
      </c>
      <c r="O9">
        <v>0</v>
      </c>
      <c r="P9">
        <v>27.4</v>
      </c>
      <c r="Q9">
        <v>0</v>
      </c>
      <c r="S9">
        <f t="shared" si="1"/>
        <v>2.1072099696478683</v>
      </c>
      <c r="T9">
        <f t="shared" si="2"/>
        <v>1.146128035678238</v>
      </c>
      <c r="U9">
        <f t="shared" si="0"/>
        <v>119.75</v>
      </c>
      <c r="W9">
        <f t="shared" si="3"/>
        <v>0.74663555685179783</v>
      </c>
      <c r="X9">
        <f t="shared" si="4"/>
        <v>2.344322344322344</v>
      </c>
    </row>
    <row r="10" spans="1:24" x14ac:dyDescent="0.25">
      <c r="A10">
        <v>7</v>
      </c>
      <c r="B10">
        <v>22</v>
      </c>
      <c r="C10">
        <v>9</v>
      </c>
      <c r="D10">
        <v>13</v>
      </c>
      <c r="E10">
        <v>0</v>
      </c>
      <c r="F10">
        <v>0</v>
      </c>
      <c r="G10">
        <v>256</v>
      </c>
      <c r="H10">
        <v>885</v>
      </c>
      <c r="I10">
        <v>3</v>
      </c>
      <c r="J10">
        <v>21.1</v>
      </c>
      <c r="K10">
        <v>2378.5</v>
      </c>
      <c r="L10">
        <v>2400.1</v>
      </c>
      <c r="M10">
        <v>2410.8000000000002</v>
      </c>
      <c r="N10">
        <v>0</v>
      </c>
      <c r="O10">
        <v>0</v>
      </c>
      <c r="P10">
        <v>6</v>
      </c>
      <c r="Q10">
        <v>0</v>
      </c>
      <c r="S10">
        <f t="shared" si="1"/>
        <v>2.4082399653118496</v>
      </c>
      <c r="T10">
        <f t="shared" si="2"/>
        <v>0.47712125471966244</v>
      </c>
      <c r="U10">
        <f t="shared" si="0"/>
        <v>7.0333333333333341</v>
      </c>
      <c r="W10">
        <f t="shared" si="3"/>
        <v>0.36873463605683099</v>
      </c>
      <c r="X10">
        <f t="shared" si="4"/>
        <v>0.3703393731430723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opLeftCell="E1" workbookViewId="0">
      <selection activeCell="I2" sqref="I2:I10"/>
    </sheetView>
  </sheetViews>
  <sheetFormatPr defaultRowHeight="15" x14ac:dyDescent="0.25"/>
  <cols>
    <col min="22" max="22" width="14" customWidth="1"/>
  </cols>
  <sheetData>
    <row r="1" spans="1:24" x14ac:dyDescent="0.25">
      <c r="G1" t="s">
        <v>0</v>
      </c>
      <c r="H1" t="s">
        <v>1</v>
      </c>
      <c r="I1" t="s">
        <v>2</v>
      </c>
      <c r="J1" t="s">
        <v>3</v>
      </c>
      <c r="K1" t="s">
        <v>12</v>
      </c>
      <c r="L1" t="s">
        <v>13</v>
      </c>
      <c r="M1" t="s">
        <v>17</v>
      </c>
      <c r="P1" t="s">
        <v>18</v>
      </c>
      <c r="S1" t="s">
        <v>11</v>
      </c>
      <c r="T1" t="s">
        <v>10</v>
      </c>
      <c r="U1" t="s">
        <v>3</v>
      </c>
      <c r="W1" t="s">
        <v>6</v>
      </c>
      <c r="X1" t="s">
        <v>14</v>
      </c>
    </row>
    <row r="2" spans="1:24" x14ac:dyDescent="0.25">
      <c r="A2">
        <v>8</v>
      </c>
      <c r="B2">
        <v>11</v>
      </c>
      <c r="C2">
        <v>9</v>
      </c>
      <c r="D2">
        <v>13</v>
      </c>
      <c r="E2">
        <v>0</v>
      </c>
      <c r="F2">
        <v>0</v>
      </c>
      <c r="G2">
        <v>1</v>
      </c>
      <c r="H2">
        <v>694</v>
      </c>
      <c r="I2">
        <v>694</v>
      </c>
      <c r="J2">
        <v>2327.5</v>
      </c>
      <c r="K2">
        <v>0</v>
      </c>
      <c r="L2">
        <v>2400.1</v>
      </c>
      <c r="M2">
        <v>4030.3</v>
      </c>
      <c r="N2">
        <v>0</v>
      </c>
      <c r="O2">
        <v>0</v>
      </c>
      <c r="P2">
        <v>1366.8</v>
      </c>
      <c r="Q2">
        <v>0</v>
      </c>
      <c r="S2">
        <f>LOG10(G2:G10)</f>
        <v>0</v>
      </c>
      <c r="T2">
        <f>LOG10(I2:I10)</f>
        <v>2.8413594704548548</v>
      </c>
      <c r="U2">
        <f t="shared" ref="U2:U10" si="0">J2:J10/I2:I10</f>
        <v>3.3537463976945245</v>
      </c>
      <c r="W2">
        <f>H2:H10/L2:L10</f>
        <v>0.28915461855756014</v>
      </c>
      <c r="X2">
        <f>H2/(M2-J2)</f>
        <v>0.40756401221517496</v>
      </c>
    </row>
    <row r="3" spans="1:24" x14ac:dyDescent="0.25">
      <c r="A3">
        <v>8</v>
      </c>
      <c r="B3">
        <v>12</v>
      </c>
      <c r="C3">
        <v>9</v>
      </c>
      <c r="D3">
        <v>13</v>
      </c>
      <c r="E3">
        <v>0</v>
      </c>
      <c r="F3">
        <v>0</v>
      </c>
      <c r="G3">
        <v>2</v>
      </c>
      <c r="H3">
        <v>1348</v>
      </c>
      <c r="I3">
        <v>674</v>
      </c>
      <c r="J3">
        <v>1862.3</v>
      </c>
      <c r="K3">
        <v>468.3</v>
      </c>
      <c r="L3">
        <v>2400.1</v>
      </c>
      <c r="M3">
        <v>4041.7</v>
      </c>
      <c r="N3">
        <v>0</v>
      </c>
      <c r="O3">
        <v>0</v>
      </c>
      <c r="P3">
        <v>1325.9</v>
      </c>
      <c r="Q3">
        <v>0</v>
      </c>
      <c r="S3">
        <f t="shared" ref="S3:S10" si="1">LOG10(G3:G11)</f>
        <v>0.3010299956639812</v>
      </c>
      <c r="T3">
        <f t="shared" ref="T3:T10" si="2">LOG10(I3:I11)</f>
        <v>2.8286598965353198</v>
      </c>
      <c r="U3">
        <f t="shared" si="0"/>
        <v>2.7630563798219585</v>
      </c>
      <c r="W3">
        <f t="shared" ref="W3:W10" si="3">H3:H11/L3:L11</f>
        <v>0.56164326486396399</v>
      </c>
      <c r="X3">
        <f t="shared" ref="X3:X10" si="4">H3/(M3-J3)</f>
        <v>0.61851885840139498</v>
      </c>
    </row>
    <row r="4" spans="1:24" x14ac:dyDescent="0.25">
      <c r="A4">
        <v>8</v>
      </c>
      <c r="B4">
        <v>13</v>
      </c>
      <c r="C4">
        <v>9</v>
      </c>
      <c r="D4">
        <v>13</v>
      </c>
      <c r="E4">
        <v>0</v>
      </c>
      <c r="F4">
        <v>0</v>
      </c>
      <c r="G4">
        <v>4</v>
      </c>
      <c r="H4">
        <v>1936</v>
      </c>
      <c r="I4">
        <v>484</v>
      </c>
      <c r="J4">
        <v>1743.6</v>
      </c>
      <c r="K4">
        <v>604.4</v>
      </c>
      <c r="L4">
        <v>2400.1</v>
      </c>
      <c r="M4">
        <v>3589.1</v>
      </c>
      <c r="N4">
        <v>0</v>
      </c>
      <c r="O4">
        <v>0</v>
      </c>
      <c r="P4">
        <v>952.5</v>
      </c>
      <c r="Q4">
        <v>0</v>
      </c>
      <c r="S4">
        <f t="shared" si="1"/>
        <v>0.6020599913279624</v>
      </c>
      <c r="T4">
        <f t="shared" si="2"/>
        <v>2.6848453616444123</v>
      </c>
      <c r="U4">
        <f t="shared" si="0"/>
        <v>3.6024793388429752</v>
      </c>
      <c r="W4">
        <f t="shared" si="3"/>
        <v>0.80663305695596021</v>
      </c>
      <c r="X4">
        <f t="shared" si="4"/>
        <v>1.0490382010295314</v>
      </c>
    </row>
    <row r="5" spans="1:24" x14ac:dyDescent="0.25">
      <c r="A5">
        <v>8</v>
      </c>
      <c r="B5">
        <v>14</v>
      </c>
      <c r="C5">
        <v>9</v>
      </c>
      <c r="D5">
        <v>13</v>
      </c>
      <c r="E5">
        <v>0</v>
      </c>
      <c r="F5">
        <v>0</v>
      </c>
      <c r="G5">
        <v>8</v>
      </c>
      <c r="H5">
        <v>2901</v>
      </c>
      <c r="I5">
        <v>362</v>
      </c>
      <c r="J5">
        <v>1368</v>
      </c>
      <c r="K5">
        <v>994.2</v>
      </c>
      <c r="L5">
        <v>2400.1</v>
      </c>
      <c r="M5">
        <v>3277.1</v>
      </c>
      <c r="N5">
        <v>0</v>
      </c>
      <c r="O5">
        <v>0</v>
      </c>
      <c r="P5">
        <v>713.6</v>
      </c>
      <c r="Q5">
        <v>0</v>
      </c>
      <c r="S5">
        <f t="shared" si="1"/>
        <v>0.90308998699194354</v>
      </c>
      <c r="T5">
        <f t="shared" si="2"/>
        <v>2.5587085705331658</v>
      </c>
      <c r="U5">
        <f t="shared" si="0"/>
        <v>3.7790055248618786</v>
      </c>
      <c r="W5">
        <f t="shared" si="3"/>
        <v>1.2086996375151036</v>
      </c>
      <c r="X5">
        <f t="shared" si="4"/>
        <v>1.519564192551464</v>
      </c>
    </row>
    <row r="6" spans="1:24" x14ac:dyDescent="0.25">
      <c r="A6">
        <v>8</v>
      </c>
      <c r="B6">
        <v>16</v>
      </c>
      <c r="C6">
        <v>9</v>
      </c>
      <c r="D6">
        <v>13</v>
      </c>
      <c r="E6">
        <v>0</v>
      </c>
      <c r="F6">
        <v>0</v>
      </c>
      <c r="G6">
        <v>16</v>
      </c>
      <c r="H6">
        <v>3418</v>
      </c>
      <c r="I6">
        <v>213</v>
      </c>
      <c r="J6">
        <v>1138.5</v>
      </c>
      <c r="K6">
        <v>1238.2</v>
      </c>
      <c r="L6">
        <v>2400.1</v>
      </c>
      <c r="M6">
        <v>2917.2</v>
      </c>
      <c r="N6">
        <v>0</v>
      </c>
      <c r="O6">
        <v>0</v>
      </c>
      <c r="P6">
        <v>419.8</v>
      </c>
      <c r="Q6">
        <v>0</v>
      </c>
      <c r="S6">
        <f t="shared" si="1"/>
        <v>1.2041199826559248</v>
      </c>
      <c r="T6">
        <f t="shared" si="2"/>
        <v>2.3283796034387376</v>
      </c>
      <c r="U6">
        <f t="shared" si="0"/>
        <v>5.345070422535211</v>
      </c>
      <c r="W6">
        <f t="shared" si="3"/>
        <v>1.4241073288612975</v>
      </c>
      <c r="X6">
        <f t="shared" si="4"/>
        <v>1.9216281553943892</v>
      </c>
    </row>
    <row r="7" spans="1:24" x14ac:dyDescent="0.25">
      <c r="A7">
        <v>8</v>
      </c>
      <c r="B7">
        <v>17</v>
      </c>
      <c r="C7">
        <v>9</v>
      </c>
      <c r="D7">
        <v>13</v>
      </c>
      <c r="E7">
        <v>0</v>
      </c>
      <c r="F7">
        <v>0</v>
      </c>
      <c r="G7">
        <v>32</v>
      </c>
      <c r="H7">
        <v>3594</v>
      </c>
      <c r="I7">
        <v>112</v>
      </c>
      <c r="J7">
        <v>843.8</v>
      </c>
      <c r="K7">
        <v>1545</v>
      </c>
      <c r="L7">
        <v>2400.1</v>
      </c>
      <c r="M7">
        <v>2670.5</v>
      </c>
      <c r="N7">
        <v>0</v>
      </c>
      <c r="O7">
        <v>0</v>
      </c>
      <c r="P7">
        <v>220.8</v>
      </c>
      <c r="Q7">
        <v>0</v>
      </c>
      <c r="S7">
        <f t="shared" si="1"/>
        <v>1.505149978319906</v>
      </c>
      <c r="T7">
        <f t="shared" si="2"/>
        <v>2.0492180226701815</v>
      </c>
      <c r="U7">
        <f t="shared" si="0"/>
        <v>7.5339285714285706</v>
      </c>
      <c r="W7">
        <f t="shared" si="3"/>
        <v>1.4974376067663848</v>
      </c>
      <c r="X7">
        <f t="shared" si="4"/>
        <v>1.9674823452126786</v>
      </c>
    </row>
    <row r="8" spans="1:24" x14ac:dyDescent="0.25">
      <c r="A8">
        <v>8</v>
      </c>
      <c r="B8">
        <v>18</v>
      </c>
      <c r="C8">
        <v>9</v>
      </c>
      <c r="D8">
        <v>13</v>
      </c>
      <c r="E8">
        <v>0</v>
      </c>
      <c r="F8">
        <v>0</v>
      </c>
      <c r="G8">
        <v>64</v>
      </c>
      <c r="H8">
        <v>1604</v>
      </c>
      <c r="I8">
        <v>25</v>
      </c>
      <c r="J8">
        <v>1110.3</v>
      </c>
      <c r="K8">
        <v>1287.5</v>
      </c>
      <c r="L8">
        <v>2400.1</v>
      </c>
      <c r="M8">
        <v>2460.3000000000002</v>
      </c>
      <c r="N8">
        <v>0</v>
      </c>
      <c r="O8">
        <v>0</v>
      </c>
      <c r="P8">
        <v>49.3</v>
      </c>
      <c r="Q8">
        <v>0</v>
      </c>
      <c r="S8">
        <f t="shared" si="1"/>
        <v>1.8061799739838871</v>
      </c>
      <c r="T8">
        <f t="shared" si="2"/>
        <v>1.3979400086720377</v>
      </c>
      <c r="U8">
        <f t="shared" si="0"/>
        <v>44.411999999999999</v>
      </c>
      <c r="W8">
        <f t="shared" si="3"/>
        <v>0.66830548727136374</v>
      </c>
      <c r="X8">
        <f t="shared" si="4"/>
        <v>1.188148148148148</v>
      </c>
    </row>
    <row r="9" spans="1:24" x14ac:dyDescent="0.25">
      <c r="A9">
        <v>8</v>
      </c>
      <c r="B9">
        <v>19</v>
      </c>
      <c r="C9">
        <v>9</v>
      </c>
      <c r="D9">
        <v>13</v>
      </c>
      <c r="E9">
        <v>0</v>
      </c>
      <c r="F9">
        <v>0</v>
      </c>
      <c r="G9">
        <v>128</v>
      </c>
      <c r="H9">
        <v>1152</v>
      </c>
      <c r="I9">
        <v>9</v>
      </c>
      <c r="J9">
        <v>956.4</v>
      </c>
      <c r="K9">
        <v>1442.8</v>
      </c>
      <c r="L9">
        <v>2400.1</v>
      </c>
      <c r="M9">
        <v>2421.9</v>
      </c>
      <c r="N9">
        <v>0</v>
      </c>
      <c r="O9">
        <v>0</v>
      </c>
      <c r="P9">
        <v>17.899999999999999</v>
      </c>
      <c r="Q9">
        <v>0</v>
      </c>
      <c r="S9">
        <f t="shared" si="1"/>
        <v>2.1072099696478683</v>
      </c>
      <c r="T9">
        <f t="shared" si="2"/>
        <v>0.95424250943932487</v>
      </c>
      <c r="U9">
        <f t="shared" si="0"/>
        <v>106.26666666666667</v>
      </c>
      <c r="W9">
        <f t="shared" si="3"/>
        <v>0.47998000083329861</v>
      </c>
      <c r="X9">
        <f t="shared" si="4"/>
        <v>0.78607983623336741</v>
      </c>
    </row>
    <row r="10" spans="1:24" x14ac:dyDescent="0.25">
      <c r="A10">
        <v>8</v>
      </c>
      <c r="B10">
        <v>23</v>
      </c>
      <c r="C10">
        <v>9</v>
      </c>
      <c r="D10">
        <v>13</v>
      </c>
      <c r="E10">
        <v>0</v>
      </c>
      <c r="F10">
        <v>0</v>
      </c>
      <c r="G10">
        <v>256</v>
      </c>
      <c r="H10">
        <v>486</v>
      </c>
      <c r="I10">
        <v>1</v>
      </c>
      <c r="J10">
        <v>67.400000000000006</v>
      </c>
      <c r="K10">
        <v>2332.5</v>
      </c>
      <c r="L10">
        <v>2400.1</v>
      </c>
      <c r="M10">
        <v>2402.6</v>
      </c>
      <c r="N10">
        <v>0</v>
      </c>
      <c r="O10">
        <v>0</v>
      </c>
      <c r="P10">
        <v>2</v>
      </c>
      <c r="Q10">
        <v>0</v>
      </c>
      <c r="S10">
        <f t="shared" si="1"/>
        <v>2.4082399653118496</v>
      </c>
      <c r="T10">
        <f t="shared" si="2"/>
        <v>0</v>
      </c>
      <c r="U10">
        <f t="shared" si="0"/>
        <v>67.400000000000006</v>
      </c>
      <c r="W10">
        <f t="shared" si="3"/>
        <v>0.20249156285154785</v>
      </c>
      <c r="X10">
        <f t="shared" si="4"/>
        <v>0.20811921891058582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11"/>
  <sheetViews>
    <sheetView topLeftCell="E1" workbookViewId="0">
      <selection activeCell="I4" sqref="I4:I10"/>
    </sheetView>
  </sheetViews>
  <sheetFormatPr defaultRowHeight="15" x14ac:dyDescent="0.25"/>
  <sheetData>
    <row r="3" spans="1:24" x14ac:dyDescent="0.25">
      <c r="G3" t="s">
        <v>0</v>
      </c>
      <c r="H3" t="s">
        <v>1</v>
      </c>
      <c r="I3" t="s">
        <v>2</v>
      </c>
      <c r="J3" t="s">
        <v>3</v>
      </c>
      <c r="K3" t="s">
        <v>15</v>
      </c>
      <c r="L3" t="s">
        <v>16</v>
      </c>
      <c r="M3" t="s">
        <v>17</v>
      </c>
      <c r="P3" t="s">
        <v>18</v>
      </c>
      <c r="S3" t="s">
        <v>11</v>
      </c>
      <c r="T3" t="s">
        <v>10</v>
      </c>
      <c r="U3" t="s">
        <v>3</v>
      </c>
      <c r="W3" t="s">
        <v>6</v>
      </c>
      <c r="X3" t="s">
        <v>7</v>
      </c>
    </row>
    <row r="4" spans="1:24" x14ac:dyDescent="0.25">
      <c r="A4">
        <v>9</v>
      </c>
      <c r="B4">
        <v>17</v>
      </c>
      <c r="C4">
        <v>9</v>
      </c>
      <c r="D4">
        <v>13</v>
      </c>
      <c r="E4">
        <v>0</v>
      </c>
      <c r="F4">
        <v>0</v>
      </c>
      <c r="G4">
        <v>1</v>
      </c>
      <c r="H4">
        <v>357</v>
      </c>
      <c r="I4">
        <v>357</v>
      </c>
      <c r="J4">
        <v>2363</v>
      </c>
      <c r="K4">
        <v>0</v>
      </c>
      <c r="L4">
        <v>2400.1</v>
      </c>
      <c r="M4">
        <v>3277.1</v>
      </c>
      <c r="N4">
        <v>0</v>
      </c>
      <c r="O4">
        <v>0</v>
      </c>
      <c r="P4">
        <v>690.8</v>
      </c>
      <c r="Q4">
        <v>2</v>
      </c>
      <c r="S4">
        <f>LOG10(G4:G10)</f>
        <v>0</v>
      </c>
      <c r="T4">
        <f>LOG10(I4:I10)</f>
        <v>2.5526682161121932</v>
      </c>
      <c r="U4">
        <f>J4:J10/I4:I10</f>
        <v>6.6190476190476186</v>
      </c>
      <c r="W4">
        <f>H4:H10/L4:L10</f>
        <v>0.14874380234156911</v>
      </c>
      <c r="X4">
        <f>H4/(M4-J4)</f>
        <v>0.39054808007876601</v>
      </c>
    </row>
    <row r="5" spans="1:24" x14ac:dyDescent="0.25">
      <c r="A5">
        <v>9</v>
      </c>
      <c r="B5">
        <v>18</v>
      </c>
      <c r="C5">
        <v>9</v>
      </c>
      <c r="D5">
        <v>13</v>
      </c>
      <c r="E5">
        <v>0</v>
      </c>
      <c r="F5">
        <v>0</v>
      </c>
      <c r="G5">
        <v>2</v>
      </c>
      <c r="H5">
        <v>929</v>
      </c>
      <c r="I5">
        <v>464</v>
      </c>
      <c r="J5">
        <v>1979.9</v>
      </c>
      <c r="K5">
        <v>371.6</v>
      </c>
      <c r="L5">
        <v>2400.1</v>
      </c>
      <c r="M5">
        <v>3612.6</v>
      </c>
      <c r="N5">
        <v>0</v>
      </c>
      <c r="O5">
        <v>0</v>
      </c>
      <c r="P5">
        <v>910</v>
      </c>
      <c r="Q5">
        <v>0</v>
      </c>
      <c r="S5">
        <f t="shared" ref="S5:S9" si="0">LOG10(G5:G12)</f>
        <v>0.3010299956639812</v>
      </c>
      <c r="T5">
        <f t="shared" ref="T5:T9" si="1">LOG10(I5:I12)</f>
        <v>2.6665179805548807</v>
      </c>
      <c r="U5">
        <f t="shared" ref="U5:U9" si="2">J5:J12/I5:I12</f>
        <v>4.2670258620689658</v>
      </c>
      <c r="W5">
        <f t="shared" ref="W5:W9" si="3">H5:H12/L5:L12</f>
        <v>0.38706720553310281</v>
      </c>
      <c r="X5">
        <f t="shared" ref="X5:X9" si="4">H5/(M5-J5)</f>
        <v>0.5689961413609359</v>
      </c>
    </row>
    <row r="6" spans="1:24" x14ac:dyDescent="0.25">
      <c r="A6">
        <v>9</v>
      </c>
      <c r="B6">
        <v>19</v>
      </c>
      <c r="C6">
        <v>9</v>
      </c>
      <c r="D6">
        <v>13</v>
      </c>
      <c r="E6">
        <v>0</v>
      </c>
      <c r="F6">
        <v>0</v>
      </c>
      <c r="G6">
        <v>4</v>
      </c>
      <c r="H6">
        <v>1444</v>
      </c>
      <c r="I6">
        <v>361</v>
      </c>
      <c r="J6">
        <v>1849.6</v>
      </c>
      <c r="K6">
        <v>512.4</v>
      </c>
      <c r="L6">
        <v>2400.1</v>
      </c>
      <c r="M6">
        <v>3428.9</v>
      </c>
      <c r="N6">
        <v>0</v>
      </c>
      <c r="O6">
        <v>0</v>
      </c>
      <c r="P6">
        <v>703.5</v>
      </c>
      <c r="Q6">
        <v>2</v>
      </c>
      <c r="S6">
        <f t="shared" si="0"/>
        <v>0.6020599913279624</v>
      </c>
      <c r="T6">
        <f t="shared" si="1"/>
        <v>2.5575072019056577</v>
      </c>
      <c r="U6">
        <f t="shared" si="2"/>
        <v>5.1235457063711909</v>
      </c>
      <c r="W6">
        <f t="shared" si="3"/>
        <v>0.60164159826673891</v>
      </c>
      <c r="X6">
        <f t="shared" si="4"/>
        <v>0.91432913316026077</v>
      </c>
    </row>
    <row r="7" spans="1:24" x14ac:dyDescent="0.25">
      <c r="A7">
        <v>9</v>
      </c>
      <c r="B7">
        <v>21</v>
      </c>
      <c r="C7">
        <v>9</v>
      </c>
      <c r="D7">
        <v>13</v>
      </c>
      <c r="E7">
        <v>0</v>
      </c>
      <c r="F7">
        <v>0</v>
      </c>
      <c r="G7">
        <v>8</v>
      </c>
      <c r="H7">
        <v>2049</v>
      </c>
      <c r="I7">
        <v>256</v>
      </c>
      <c r="J7">
        <v>1349.3</v>
      </c>
      <c r="K7">
        <v>1025.7</v>
      </c>
      <c r="L7">
        <v>2400.1</v>
      </c>
      <c r="M7">
        <v>3146.6</v>
      </c>
      <c r="N7">
        <v>0</v>
      </c>
      <c r="O7">
        <v>0</v>
      </c>
      <c r="P7">
        <v>500.1</v>
      </c>
      <c r="Q7">
        <v>0</v>
      </c>
      <c r="S7">
        <f t="shared" si="0"/>
        <v>0.90308998699194354</v>
      </c>
      <c r="T7">
        <f t="shared" si="1"/>
        <v>2.4082399653118496</v>
      </c>
      <c r="U7">
        <f t="shared" si="2"/>
        <v>5.2707031249999998</v>
      </c>
      <c r="W7">
        <f t="shared" si="3"/>
        <v>0.85371442856547652</v>
      </c>
      <c r="X7">
        <f t="shared" si="4"/>
        <v>1.1400433984309799</v>
      </c>
    </row>
    <row r="8" spans="1:24" x14ac:dyDescent="0.25">
      <c r="A8">
        <v>9</v>
      </c>
      <c r="B8">
        <v>22</v>
      </c>
      <c r="C8">
        <v>9</v>
      </c>
      <c r="D8">
        <v>13</v>
      </c>
      <c r="E8">
        <v>0</v>
      </c>
      <c r="F8">
        <v>0</v>
      </c>
      <c r="G8">
        <v>16</v>
      </c>
      <c r="H8">
        <v>2480</v>
      </c>
      <c r="I8">
        <v>155</v>
      </c>
      <c r="J8">
        <v>1071.7</v>
      </c>
      <c r="K8">
        <v>1311.2</v>
      </c>
      <c r="L8">
        <v>2400.1</v>
      </c>
      <c r="M8">
        <v>2841.7</v>
      </c>
      <c r="N8">
        <v>0</v>
      </c>
      <c r="O8">
        <v>0</v>
      </c>
      <c r="P8">
        <v>303.7</v>
      </c>
      <c r="Q8">
        <v>0</v>
      </c>
      <c r="S8">
        <f t="shared" si="0"/>
        <v>1.2041199826559248</v>
      </c>
      <c r="T8">
        <f t="shared" si="1"/>
        <v>2.1903316981702914</v>
      </c>
      <c r="U8">
        <f t="shared" si="2"/>
        <v>6.9141935483870967</v>
      </c>
      <c r="W8">
        <f t="shared" si="3"/>
        <v>1.0332902795716845</v>
      </c>
      <c r="X8">
        <f t="shared" si="4"/>
        <v>1.401129943502825</v>
      </c>
    </row>
    <row r="9" spans="1:24" x14ac:dyDescent="0.25">
      <c r="A9">
        <v>9</v>
      </c>
      <c r="B9">
        <v>23</v>
      </c>
      <c r="C9">
        <v>9</v>
      </c>
      <c r="D9">
        <v>13</v>
      </c>
      <c r="E9">
        <v>0</v>
      </c>
      <c r="F9">
        <v>0</v>
      </c>
      <c r="G9">
        <v>32</v>
      </c>
      <c r="H9">
        <v>724</v>
      </c>
      <c r="I9">
        <v>22</v>
      </c>
      <c r="J9">
        <v>262</v>
      </c>
      <c r="K9">
        <v>2135.6</v>
      </c>
      <c r="L9">
        <v>2400.1</v>
      </c>
      <c r="M9">
        <v>2459.6</v>
      </c>
      <c r="N9">
        <v>0</v>
      </c>
      <c r="O9">
        <v>0</v>
      </c>
      <c r="P9">
        <v>43.2</v>
      </c>
      <c r="Q9">
        <v>0</v>
      </c>
      <c r="S9">
        <f t="shared" si="0"/>
        <v>1.505149978319906</v>
      </c>
      <c r="T9">
        <f t="shared" si="1"/>
        <v>1.3424226808222062</v>
      </c>
      <c r="U9">
        <f t="shared" si="2"/>
        <v>11.909090909090908</v>
      </c>
      <c r="W9">
        <f t="shared" si="3"/>
        <v>0.30165409774592727</v>
      </c>
      <c r="X9">
        <f t="shared" si="4"/>
        <v>0.32945030942846742</v>
      </c>
    </row>
    <row r="10" spans="1:24" x14ac:dyDescent="0.25">
      <c r="A10">
        <v>9</v>
      </c>
      <c r="B10">
        <v>24</v>
      </c>
      <c r="C10">
        <v>9</v>
      </c>
      <c r="D10">
        <v>13</v>
      </c>
      <c r="E10">
        <v>0</v>
      </c>
      <c r="F10">
        <v>0</v>
      </c>
      <c r="G10">
        <v>64</v>
      </c>
      <c r="H10">
        <v>347</v>
      </c>
      <c r="I10">
        <v>5</v>
      </c>
      <c r="J10">
        <v>58.3</v>
      </c>
      <c r="K10">
        <v>2341</v>
      </c>
      <c r="L10">
        <v>2400.1</v>
      </c>
      <c r="M10">
        <v>2414.1999999999998</v>
      </c>
      <c r="N10">
        <v>0</v>
      </c>
      <c r="O10">
        <v>0</v>
      </c>
      <c r="P10">
        <v>9.8000000000000007</v>
      </c>
      <c r="Q10">
        <v>0</v>
      </c>
      <c r="S10">
        <f>LOG10(G10:G18)</f>
        <v>1.8061799739838871</v>
      </c>
      <c r="T10">
        <f>LOG10(I10:I18)</f>
        <v>0.69897000433601886</v>
      </c>
      <c r="U10">
        <f>J10:J18/I10:I18</f>
        <v>11.66</v>
      </c>
      <c r="W10">
        <f>H10:H18/L10:L18</f>
        <v>0.14457730927878007</v>
      </c>
      <c r="X10">
        <f>H10/(M10-J10)</f>
        <v>0.14728978309775459</v>
      </c>
    </row>
    <row r="11" spans="1:24" x14ac:dyDescent="0.25">
      <c r="A11">
        <v>9</v>
      </c>
      <c r="B11">
        <v>25</v>
      </c>
      <c r="C11">
        <v>9</v>
      </c>
      <c r="D11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workbookViewId="0">
      <selection activeCell="K21" sqref="K21"/>
    </sheetView>
  </sheetViews>
  <sheetFormatPr defaultRowHeight="15" x14ac:dyDescent="0.25"/>
  <cols>
    <col min="22" max="22" width="14" customWidth="1"/>
  </cols>
  <sheetData>
    <row r="1" spans="1:24" x14ac:dyDescent="0.25">
      <c r="G1" t="s">
        <v>0</v>
      </c>
      <c r="H1" t="s">
        <v>1</v>
      </c>
      <c r="I1" t="s">
        <v>2</v>
      </c>
      <c r="J1" t="s">
        <v>3</v>
      </c>
      <c r="K1" t="s">
        <v>15</v>
      </c>
      <c r="L1" t="s">
        <v>16</v>
      </c>
      <c r="M1" t="s">
        <v>17</v>
      </c>
      <c r="P1" t="s">
        <v>18</v>
      </c>
      <c r="S1" t="s">
        <v>11</v>
      </c>
      <c r="T1" t="s">
        <v>10</v>
      </c>
      <c r="U1" t="s">
        <v>3</v>
      </c>
      <c r="W1" t="s">
        <v>6</v>
      </c>
      <c r="X1" t="s">
        <v>7</v>
      </c>
    </row>
    <row r="2" spans="1:24" x14ac:dyDescent="0.25">
      <c r="A2">
        <v>10</v>
      </c>
      <c r="B2">
        <v>11</v>
      </c>
      <c r="C2">
        <v>9</v>
      </c>
      <c r="D2">
        <v>13</v>
      </c>
      <c r="E2">
        <v>0</v>
      </c>
      <c r="F2">
        <v>0</v>
      </c>
      <c r="G2">
        <v>1</v>
      </c>
      <c r="H2">
        <v>85</v>
      </c>
      <c r="I2">
        <v>85</v>
      </c>
      <c r="J2">
        <v>2391.1999999999998</v>
      </c>
      <c r="K2">
        <v>0</v>
      </c>
      <c r="L2">
        <v>2400.1</v>
      </c>
      <c r="M2">
        <v>2660.5</v>
      </c>
      <c r="N2">
        <v>0</v>
      </c>
      <c r="O2">
        <v>0</v>
      </c>
      <c r="P2">
        <v>26.6</v>
      </c>
      <c r="Q2">
        <v>59</v>
      </c>
      <c r="S2">
        <f>LOG10(G2:G9)</f>
        <v>0</v>
      </c>
      <c r="T2">
        <f>LOG10(I2:I9)</f>
        <v>1.9294189257142926</v>
      </c>
      <c r="U2">
        <f t="shared" ref="U2:U9" si="0">J2:J9/I2:I9</f>
        <v>28.13176470588235</v>
      </c>
      <c r="W2">
        <f>H2:H9/L2:L9</f>
        <v>3.5415191033706932E-2</v>
      </c>
      <c r="X2">
        <f>H2/(M2-J2)</f>
        <v>0.31563312291125117</v>
      </c>
    </row>
    <row r="3" spans="1:24" x14ac:dyDescent="0.25">
      <c r="A3">
        <v>10</v>
      </c>
      <c r="B3">
        <v>12</v>
      </c>
      <c r="C3">
        <v>9</v>
      </c>
      <c r="D3">
        <v>13</v>
      </c>
      <c r="E3">
        <v>0</v>
      </c>
      <c r="F3">
        <v>0</v>
      </c>
      <c r="G3">
        <v>2</v>
      </c>
      <c r="H3">
        <v>234</v>
      </c>
      <c r="I3">
        <v>117</v>
      </c>
      <c r="J3">
        <v>2305.6</v>
      </c>
      <c r="K3">
        <v>82</v>
      </c>
      <c r="L3">
        <v>2400.1</v>
      </c>
      <c r="M3">
        <v>2729.8</v>
      </c>
      <c r="N3">
        <v>0</v>
      </c>
      <c r="O3">
        <v>0</v>
      </c>
      <c r="P3">
        <v>227.2</v>
      </c>
      <c r="Q3">
        <v>1</v>
      </c>
      <c r="S3">
        <f t="shared" ref="S3:S9" si="1">LOG10(G3:G10)</f>
        <v>0.3010299956639812</v>
      </c>
      <c r="T3">
        <f t="shared" ref="T3:T9" si="2">LOG10(I3:I10)</f>
        <v>2.0681858617461617</v>
      </c>
      <c r="U3">
        <f t="shared" si="0"/>
        <v>19.705982905982903</v>
      </c>
      <c r="W3">
        <f t="shared" ref="W3:W9" si="3">H3:H10/L3:L10</f>
        <v>9.7495937669263788E-2</v>
      </c>
      <c r="X3">
        <f t="shared" ref="X3:X9" si="4">H3/(M3-J3)</f>
        <v>0.55162659123055124</v>
      </c>
    </row>
    <row r="4" spans="1:24" x14ac:dyDescent="0.25">
      <c r="A4">
        <v>10</v>
      </c>
      <c r="B4">
        <v>13</v>
      </c>
      <c r="C4">
        <v>9</v>
      </c>
      <c r="D4">
        <v>13</v>
      </c>
      <c r="E4">
        <v>0</v>
      </c>
      <c r="F4">
        <v>0</v>
      </c>
      <c r="G4">
        <v>4</v>
      </c>
      <c r="H4">
        <v>940</v>
      </c>
      <c r="I4">
        <v>235</v>
      </c>
      <c r="J4">
        <v>1978</v>
      </c>
      <c r="K4">
        <v>397.5</v>
      </c>
      <c r="L4">
        <v>2400.1</v>
      </c>
      <c r="M4">
        <v>3107.4</v>
      </c>
      <c r="N4">
        <v>0</v>
      </c>
      <c r="O4">
        <v>0</v>
      </c>
      <c r="P4">
        <v>454.6</v>
      </c>
      <c r="Q4">
        <v>2</v>
      </c>
      <c r="S4">
        <f t="shared" si="1"/>
        <v>0.6020599913279624</v>
      </c>
      <c r="T4">
        <f t="shared" si="2"/>
        <v>2.3710678622717363</v>
      </c>
      <c r="U4">
        <f t="shared" si="0"/>
        <v>8.4170212765957455</v>
      </c>
      <c r="W4">
        <f t="shared" si="3"/>
        <v>0.39165034790217074</v>
      </c>
      <c r="X4">
        <f t="shared" si="4"/>
        <v>0.8323003364618381</v>
      </c>
    </row>
    <row r="5" spans="1:24" x14ac:dyDescent="0.25">
      <c r="A5">
        <v>10</v>
      </c>
      <c r="B5">
        <v>14</v>
      </c>
      <c r="C5">
        <v>9</v>
      </c>
      <c r="D5">
        <v>13</v>
      </c>
      <c r="E5">
        <v>0</v>
      </c>
      <c r="F5">
        <v>0</v>
      </c>
      <c r="G5">
        <v>8</v>
      </c>
      <c r="H5">
        <v>592</v>
      </c>
      <c r="I5">
        <v>74</v>
      </c>
      <c r="J5">
        <v>2125.5</v>
      </c>
      <c r="K5">
        <v>266.89999999999998</v>
      </c>
      <c r="L5">
        <v>2400.1</v>
      </c>
      <c r="M5">
        <v>2607.6</v>
      </c>
      <c r="N5">
        <v>0</v>
      </c>
      <c r="O5">
        <v>0</v>
      </c>
      <c r="P5">
        <v>143.6</v>
      </c>
      <c r="Q5">
        <v>0</v>
      </c>
      <c r="S5">
        <f t="shared" si="1"/>
        <v>0.90308998699194354</v>
      </c>
      <c r="T5">
        <f t="shared" si="2"/>
        <v>1.8692317197309762</v>
      </c>
      <c r="U5">
        <f t="shared" si="0"/>
        <v>28.722972972972972</v>
      </c>
      <c r="W5">
        <f t="shared" si="3"/>
        <v>0.24665638931711178</v>
      </c>
      <c r="X5">
        <f t="shared" si="4"/>
        <v>1.2279610039410913</v>
      </c>
    </row>
    <row r="6" spans="1:24" x14ac:dyDescent="0.25">
      <c r="A6">
        <v>10</v>
      </c>
      <c r="B6">
        <v>16</v>
      </c>
      <c r="C6">
        <v>9</v>
      </c>
      <c r="D6">
        <v>13</v>
      </c>
      <c r="E6">
        <v>0</v>
      </c>
      <c r="F6">
        <v>0</v>
      </c>
      <c r="G6">
        <v>16</v>
      </c>
      <c r="H6">
        <v>2992</v>
      </c>
      <c r="I6">
        <v>187</v>
      </c>
      <c r="J6">
        <v>1209.7</v>
      </c>
      <c r="K6">
        <v>1170.9000000000001</v>
      </c>
      <c r="L6">
        <v>2400.1</v>
      </c>
      <c r="M6">
        <v>2915.7</v>
      </c>
      <c r="N6">
        <v>0</v>
      </c>
      <c r="O6">
        <v>0</v>
      </c>
      <c r="P6">
        <v>365.8</v>
      </c>
      <c r="Q6">
        <v>0</v>
      </c>
      <c r="S6">
        <f t="shared" si="1"/>
        <v>1.2041199826559248</v>
      </c>
      <c r="T6">
        <f t="shared" si="2"/>
        <v>2.271841606536499</v>
      </c>
      <c r="U6">
        <f t="shared" si="0"/>
        <v>6.468983957219252</v>
      </c>
      <c r="W6">
        <f t="shared" si="3"/>
        <v>1.246614724386484</v>
      </c>
      <c r="X6">
        <f t="shared" si="4"/>
        <v>1.7538100820633062</v>
      </c>
    </row>
    <row r="7" spans="1:24" x14ac:dyDescent="0.25">
      <c r="A7">
        <v>10</v>
      </c>
      <c r="B7">
        <v>17</v>
      </c>
      <c r="C7">
        <v>9</v>
      </c>
      <c r="D7">
        <v>13</v>
      </c>
      <c r="E7">
        <v>0</v>
      </c>
      <c r="F7">
        <v>0</v>
      </c>
      <c r="G7">
        <v>32</v>
      </c>
      <c r="H7">
        <v>2884</v>
      </c>
      <c r="I7">
        <v>90</v>
      </c>
      <c r="J7">
        <v>977.3</v>
      </c>
      <c r="K7">
        <v>1412.9</v>
      </c>
      <c r="L7">
        <v>2400.1</v>
      </c>
      <c r="M7">
        <v>2651.5</v>
      </c>
      <c r="N7">
        <v>0</v>
      </c>
      <c r="O7">
        <v>0</v>
      </c>
      <c r="P7">
        <v>173.4</v>
      </c>
      <c r="Q7">
        <v>0</v>
      </c>
      <c r="S7">
        <f t="shared" si="1"/>
        <v>1.505149978319906</v>
      </c>
      <c r="T7">
        <f t="shared" si="2"/>
        <v>1.954242509439325</v>
      </c>
      <c r="U7">
        <f t="shared" si="0"/>
        <v>10.858888888888888</v>
      </c>
      <c r="W7">
        <f t="shared" si="3"/>
        <v>1.2016165993083623</v>
      </c>
      <c r="X7">
        <f t="shared" si="4"/>
        <v>1.7226137856886872</v>
      </c>
    </row>
    <row r="8" spans="1:24" x14ac:dyDescent="0.25">
      <c r="A8">
        <v>10</v>
      </c>
      <c r="B8">
        <v>19</v>
      </c>
      <c r="C8">
        <v>9</v>
      </c>
      <c r="D8">
        <v>13</v>
      </c>
      <c r="E8">
        <v>0</v>
      </c>
      <c r="F8">
        <v>0</v>
      </c>
      <c r="G8">
        <v>64</v>
      </c>
      <c r="H8">
        <v>64</v>
      </c>
      <c r="I8">
        <v>1</v>
      </c>
      <c r="J8">
        <v>2363.5</v>
      </c>
      <c r="K8">
        <v>36.4</v>
      </c>
      <c r="L8">
        <v>2400.1</v>
      </c>
      <c r="M8">
        <v>2403.3000000000002</v>
      </c>
      <c r="N8">
        <v>0</v>
      </c>
      <c r="O8">
        <v>0</v>
      </c>
      <c r="P8">
        <v>1.4</v>
      </c>
      <c r="Q8">
        <v>0</v>
      </c>
      <c r="S8">
        <f t="shared" si="1"/>
        <v>1.8061799739838871</v>
      </c>
      <c r="T8">
        <f t="shared" si="2"/>
        <v>0</v>
      </c>
      <c r="U8">
        <f t="shared" si="0"/>
        <v>2363.5</v>
      </c>
      <c r="W8">
        <f t="shared" si="3"/>
        <v>2.6665555601849925E-2</v>
      </c>
      <c r="X8">
        <f t="shared" si="4"/>
        <v>1.6080402010050179</v>
      </c>
    </row>
    <row r="9" spans="1:24" x14ac:dyDescent="0.25">
      <c r="A9">
        <v>10</v>
      </c>
      <c r="B9">
        <v>21</v>
      </c>
      <c r="C9">
        <v>9</v>
      </c>
      <c r="D9">
        <v>13</v>
      </c>
      <c r="E9">
        <v>0</v>
      </c>
      <c r="F9">
        <v>0</v>
      </c>
      <c r="G9">
        <v>128</v>
      </c>
      <c r="H9">
        <v>315</v>
      </c>
      <c r="I9">
        <v>2</v>
      </c>
      <c r="J9">
        <v>33</v>
      </c>
      <c r="K9">
        <v>2366.6999999999998</v>
      </c>
      <c r="L9">
        <v>2400.1</v>
      </c>
      <c r="M9">
        <v>2406.1</v>
      </c>
      <c r="N9">
        <v>0</v>
      </c>
      <c r="O9">
        <v>0</v>
      </c>
      <c r="P9">
        <v>4</v>
      </c>
      <c r="Q9">
        <v>0</v>
      </c>
      <c r="S9">
        <f t="shared" si="1"/>
        <v>2.1072099696478683</v>
      </c>
      <c r="T9">
        <f t="shared" si="2"/>
        <v>0.3010299956639812</v>
      </c>
      <c r="U9">
        <f t="shared" si="0"/>
        <v>16.5</v>
      </c>
      <c r="W9">
        <f t="shared" si="3"/>
        <v>0.13124453147785509</v>
      </c>
      <c r="X9">
        <f t="shared" si="4"/>
        <v>0.13273776916269858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workbookViewId="0">
      <selection activeCell="I2" sqref="I2:I9"/>
    </sheetView>
  </sheetViews>
  <sheetFormatPr defaultRowHeight="15" x14ac:dyDescent="0.25"/>
  <cols>
    <col min="22" max="22" width="13" customWidth="1"/>
  </cols>
  <sheetData>
    <row r="1" spans="1:24" x14ac:dyDescent="0.25">
      <c r="G1" t="s">
        <v>0</v>
      </c>
      <c r="H1" t="s">
        <v>1</v>
      </c>
      <c r="I1" t="s">
        <v>2</v>
      </c>
      <c r="J1" t="s">
        <v>3</v>
      </c>
      <c r="K1" t="s">
        <v>15</v>
      </c>
      <c r="L1" t="s">
        <v>16</v>
      </c>
      <c r="M1" t="s">
        <v>17</v>
      </c>
      <c r="P1" t="s">
        <v>18</v>
      </c>
      <c r="S1" t="s">
        <v>11</v>
      </c>
      <c r="T1" t="s">
        <v>10</v>
      </c>
      <c r="U1" t="s">
        <v>3</v>
      </c>
      <c r="W1" t="s">
        <v>6</v>
      </c>
      <c r="X1" t="s">
        <v>7</v>
      </c>
    </row>
    <row r="2" spans="1:24" x14ac:dyDescent="0.25">
      <c r="A2">
        <v>11</v>
      </c>
      <c r="B2">
        <v>11</v>
      </c>
      <c r="C2">
        <v>9</v>
      </c>
      <c r="D2">
        <v>13</v>
      </c>
      <c r="E2">
        <v>0</v>
      </c>
      <c r="F2">
        <v>0</v>
      </c>
      <c r="G2">
        <v>1</v>
      </c>
      <c r="H2">
        <v>311</v>
      </c>
      <c r="I2">
        <v>311</v>
      </c>
      <c r="J2">
        <v>2368.6999999999998</v>
      </c>
      <c r="K2">
        <v>0</v>
      </c>
      <c r="L2">
        <v>2400.1</v>
      </c>
      <c r="M2">
        <v>3267.3</v>
      </c>
      <c r="N2">
        <v>0</v>
      </c>
      <c r="O2">
        <v>0</v>
      </c>
      <c r="P2">
        <v>610.29999999999995</v>
      </c>
      <c r="Q2">
        <v>1</v>
      </c>
      <c r="S2">
        <f>LOG10(G2:G9)</f>
        <v>0</v>
      </c>
      <c r="T2">
        <f>LOG10(I2:I9)</f>
        <v>2.4927603890268375</v>
      </c>
      <c r="U2">
        <f t="shared" ref="U2:U7" si="0">J2:J9/I2:I9</f>
        <v>7.6163987138263662</v>
      </c>
      <c r="W2">
        <f>H2:H9/L2:L9</f>
        <v>0.12957793425273947</v>
      </c>
      <c r="X2">
        <f>H2/(M2-J2)</f>
        <v>0.34609392388159343</v>
      </c>
    </row>
    <row r="3" spans="1:24" x14ac:dyDescent="0.25">
      <c r="A3">
        <v>11</v>
      </c>
      <c r="B3">
        <v>12</v>
      </c>
      <c r="C3">
        <v>9</v>
      </c>
      <c r="D3">
        <v>13</v>
      </c>
      <c r="E3">
        <v>0</v>
      </c>
      <c r="F3">
        <v>0</v>
      </c>
      <c r="G3">
        <v>2</v>
      </c>
      <c r="H3">
        <v>350</v>
      </c>
      <c r="I3">
        <v>175</v>
      </c>
      <c r="J3">
        <v>2301.3000000000002</v>
      </c>
      <c r="K3">
        <v>80.400000000000006</v>
      </c>
      <c r="L3">
        <v>2400.1</v>
      </c>
      <c r="M3">
        <v>2885</v>
      </c>
      <c r="N3">
        <v>0</v>
      </c>
      <c r="O3">
        <v>0</v>
      </c>
      <c r="P3">
        <v>344.6</v>
      </c>
      <c r="Q3">
        <v>0</v>
      </c>
      <c r="S3">
        <f t="shared" ref="S3:S9" si="1">LOG10(G3:G10)</f>
        <v>0.3010299956639812</v>
      </c>
      <c r="T3">
        <f t="shared" ref="T3:T9" si="2">LOG10(I3:I10)</f>
        <v>2.2430380486862944</v>
      </c>
      <c r="U3">
        <f t="shared" si="0"/>
        <v>13.150285714285715</v>
      </c>
      <c r="W3">
        <f t="shared" ref="W3:W9" si="3">H3:H10/L3:L10</f>
        <v>0.14582725719761677</v>
      </c>
      <c r="X3">
        <f t="shared" ref="X3:X9" si="4">H3/(M3-J3)</f>
        <v>0.59962309405516556</v>
      </c>
    </row>
    <row r="4" spans="1:24" x14ac:dyDescent="0.25">
      <c r="A4">
        <v>11</v>
      </c>
      <c r="B4">
        <v>13</v>
      </c>
      <c r="C4">
        <v>9</v>
      </c>
      <c r="D4">
        <v>13</v>
      </c>
      <c r="E4">
        <v>0</v>
      </c>
      <c r="F4">
        <v>0</v>
      </c>
      <c r="G4">
        <v>4</v>
      </c>
      <c r="H4">
        <v>1372</v>
      </c>
      <c r="I4">
        <v>343</v>
      </c>
      <c r="J4">
        <v>1880.2</v>
      </c>
      <c r="K4">
        <v>482.9</v>
      </c>
      <c r="L4">
        <v>2400.1</v>
      </c>
      <c r="M4">
        <v>3343.4</v>
      </c>
      <c r="N4">
        <v>0</v>
      </c>
      <c r="O4">
        <v>0</v>
      </c>
      <c r="P4">
        <v>673.5</v>
      </c>
      <c r="Q4">
        <v>0</v>
      </c>
      <c r="S4">
        <f t="shared" si="1"/>
        <v>0.6020599913279624</v>
      </c>
      <c r="T4">
        <f t="shared" si="2"/>
        <v>2.5352941200427703</v>
      </c>
      <c r="U4">
        <f t="shared" si="0"/>
        <v>5.4816326530612249</v>
      </c>
      <c r="W4">
        <f t="shared" si="3"/>
        <v>0.57164284821465772</v>
      </c>
      <c r="X4">
        <f t="shared" si="4"/>
        <v>0.93767085839256425</v>
      </c>
    </row>
    <row r="5" spans="1:24" x14ac:dyDescent="0.25">
      <c r="A5">
        <v>11</v>
      </c>
      <c r="B5">
        <v>14</v>
      </c>
      <c r="C5">
        <v>9</v>
      </c>
      <c r="D5">
        <v>13</v>
      </c>
      <c r="E5">
        <v>0</v>
      </c>
      <c r="F5">
        <v>0</v>
      </c>
      <c r="G5">
        <v>8</v>
      </c>
      <c r="H5">
        <v>2296</v>
      </c>
      <c r="I5">
        <v>287</v>
      </c>
      <c r="J5">
        <v>1491.7</v>
      </c>
      <c r="K5">
        <v>879.4</v>
      </c>
      <c r="L5">
        <v>2400.1</v>
      </c>
      <c r="M5">
        <v>3189.4</v>
      </c>
      <c r="N5">
        <v>0</v>
      </c>
      <c r="O5">
        <v>0</v>
      </c>
      <c r="P5">
        <v>564.5</v>
      </c>
      <c r="Q5">
        <v>0</v>
      </c>
      <c r="S5">
        <f t="shared" si="1"/>
        <v>0.90308998699194354</v>
      </c>
      <c r="T5">
        <f t="shared" si="2"/>
        <v>2.4578818967339924</v>
      </c>
      <c r="U5">
        <f t="shared" si="0"/>
        <v>5.1975609756097558</v>
      </c>
      <c r="W5">
        <f t="shared" si="3"/>
        <v>0.95662680721636606</v>
      </c>
      <c r="X5">
        <f t="shared" si="4"/>
        <v>1.3524179772633562</v>
      </c>
    </row>
    <row r="6" spans="1:24" x14ac:dyDescent="0.25">
      <c r="A6">
        <v>11</v>
      </c>
      <c r="B6">
        <v>16</v>
      </c>
      <c r="C6">
        <v>9</v>
      </c>
      <c r="D6">
        <v>13</v>
      </c>
      <c r="E6">
        <v>0</v>
      </c>
      <c r="F6">
        <v>0</v>
      </c>
      <c r="G6">
        <v>16</v>
      </c>
      <c r="H6">
        <v>2448</v>
      </c>
      <c r="I6">
        <v>153</v>
      </c>
      <c r="J6">
        <v>1356.6</v>
      </c>
      <c r="K6">
        <v>1027.5999999999999</v>
      </c>
      <c r="L6">
        <v>2400.1</v>
      </c>
      <c r="M6">
        <v>2843.2</v>
      </c>
      <c r="N6">
        <v>0</v>
      </c>
      <c r="O6">
        <v>0</v>
      </c>
      <c r="P6">
        <v>300.10000000000002</v>
      </c>
      <c r="Q6">
        <v>0</v>
      </c>
      <c r="S6">
        <f t="shared" si="1"/>
        <v>1.2041199826559248</v>
      </c>
      <c r="T6">
        <f t="shared" si="2"/>
        <v>2.1846914308175989</v>
      </c>
      <c r="U6">
        <f t="shared" si="0"/>
        <v>8.8666666666666654</v>
      </c>
      <c r="W6">
        <f t="shared" si="3"/>
        <v>1.0199575017707596</v>
      </c>
      <c r="X6">
        <f t="shared" si="4"/>
        <v>1.6467106148257771</v>
      </c>
    </row>
    <row r="7" spans="1:24" x14ac:dyDescent="0.25">
      <c r="A7">
        <v>11</v>
      </c>
      <c r="B7">
        <v>17</v>
      </c>
      <c r="C7">
        <v>9</v>
      </c>
      <c r="D7">
        <v>13</v>
      </c>
      <c r="E7">
        <v>0</v>
      </c>
      <c r="F7">
        <v>0</v>
      </c>
      <c r="G7">
        <v>32</v>
      </c>
      <c r="H7">
        <v>1378</v>
      </c>
      <c r="I7">
        <v>43</v>
      </c>
      <c r="J7">
        <v>626.1</v>
      </c>
      <c r="K7">
        <v>1769.1</v>
      </c>
      <c r="L7">
        <v>2400.1</v>
      </c>
      <c r="M7">
        <v>2523.1999999999998</v>
      </c>
      <c r="N7">
        <v>0</v>
      </c>
      <c r="O7">
        <v>0</v>
      </c>
      <c r="P7">
        <v>84.3</v>
      </c>
      <c r="Q7">
        <v>0</v>
      </c>
      <c r="S7">
        <f t="shared" si="1"/>
        <v>1.505149978319906</v>
      </c>
      <c r="T7">
        <f t="shared" si="2"/>
        <v>1.6334684555795864</v>
      </c>
      <c r="U7">
        <f t="shared" si="0"/>
        <v>14.560465116279071</v>
      </c>
      <c r="W7">
        <f t="shared" si="3"/>
        <v>0.57414274405233112</v>
      </c>
      <c r="X7">
        <f t="shared" si="4"/>
        <v>0.72637183068894629</v>
      </c>
    </row>
    <row r="8" spans="1:24" x14ac:dyDescent="0.25">
      <c r="A8">
        <v>11</v>
      </c>
      <c r="B8">
        <v>19</v>
      </c>
      <c r="C8">
        <v>9</v>
      </c>
      <c r="D8">
        <v>13</v>
      </c>
      <c r="E8">
        <v>0</v>
      </c>
      <c r="F8">
        <v>0</v>
      </c>
      <c r="G8">
        <v>64</v>
      </c>
      <c r="H8">
        <v>1176</v>
      </c>
      <c r="I8">
        <v>18</v>
      </c>
      <c r="J8">
        <v>347.5</v>
      </c>
      <c r="K8">
        <v>2050.8000000000002</v>
      </c>
      <c r="L8">
        <v>2400.1</v>
      </c>
      <c r="M8">
        <v>2453.1999999999998</v>
      </c>
      <c r="N8">
        <v>0</v>
      </c>
      <c r="O8">
        <v>0</v>
      </c>
      <c r="P8">
        <v>35.299999999999997</v>
      </c>
      <c r="Q8">
        <v>0</v>
      </c>
      <c r="S8">
        <f t="shared" si="1"/>
        <v>1.8061799739838871</v>
      </c>
      <c r="T8">
        <f t="shared" si="2"/>
        <v>1.255272505103306</v>
      </c>
      <c r="U8">
        <f>J8:J16/I8:I16</f>
        <v>19.305555555555557</v>
      </c>
      <c r="W8">
        <f t="shared" si="3"/>
        <v>0.48997958418399234</v>
      </c>
      <c r="X8">
        <f t="shared" si="4"/>
        <v>0.5584841145462317</v>
      </c>
    </row>
    <row r="9" spans="1:24" x14ac:dyDescent="0.25">
      <c r="A9">
        <v>11</v>
      </c>
      <c r="B9">
        <v>21</v>
      </c>
      <c r="C9">
        <v>9</v>
      </c>
      <c r="D9">
        <v>13</v>
      </c>
      <c r="E9">
        <v>0</v>
      </c>
      <c r="F9">
        <v>0</v>
      </c>
      <c r="G9">
        <v>128</v>
      </c>
      <c r="H9">
        <v>716</v>
      </c>
      <c r="I9">
        <v>5</v>
      </c>
      <c r="J9">
        <v>55.6</v>
      </c>
      <c r="K9">
        <v>2343.8000000000002</v>
      </c>
      <c r="L9">
        <v>2400.1</v>
      </c>
      <c r="M9">
        <v>2415.8000000000002</v>
      </c>
      <c r="N9">
        <v>0</v>
      </c>
      <c r="O9">
        <v>0</v>
      </c>
      <c r="P9">
        <v>9.8000000000000007</v>
      </c>
      <c r="Q9">
        <v>0</v>
      </c>
      <c r="S9">
        <f t="shared" si="1"/>
        <v>2.1072099696478683</v>
      </c>
      <c r="T9">
        <f t="shared" si="2"/>
        <v>0.69897000433601886</v>
      </c>
      <c r="U9">
        <f>J9:J17/I9:I17</f>
        <v>11.120000000000001</v>
      </c>
      <c r="W9">
        <f t="shared" si="3"/>
        <v>0.29832090329569605</v>
      </c>
      <c r="X9">
        <f t="shared" si="4"/>
        <v>0.30336412168460297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workbookViewId="0">
      <selection activeCell="I2" sqref="I2:I10"/>
    </sheetView>
  </sheetViews>
  <sheetFormatPr defaultRowHeight="15" x14ac:dyDescent="0.25"/>
  <cols>
    <col min="22" max="22" width="14.7109375" customWidth="1"/>
  </cols>
  <sheetData>
    <row r="1" spans="1:24" x14ac:dyDescent="0.25">
      <c r="G1" t="s">
        <v>0</v>
      </c>
      <c r="H1" t="s">
        <v>1</v>
      </c>
      <c r="I1" t="s">
        <v>2</v>
      </c>
      <c r="J1" t="s">
        <v>3</v>
      </c>
      <c r="K1" t="s">
        <v>15</v>
      </c>
      <c r="L1" t="s">
        <v>16</v>
      </c>
      <c r="M1" t="s">
        <v>17</v>
      </c>
      <c r="P1" t="s">
        <v>18</v>
      </c>
      <c r="S1" t="s">
        <v>11</v>
      </c>
      <c r="T1" t="s">
        <v>10</v>
      </c>
      <c r="U1" t="s">
        <v>3</v>
      </c>
      <c r="W1" t="s">
        <v>6</v>
      </c>
      <c r="X1" t="s">
        <v>7</v>
      </c>
    </row>
    <row r="2" spans="1:24" x14ac:dyDescent="0.25">
      <c r="A2">
        <v>12</v>
      </c>
      <c r="B2">
        <v>11</v>
      </c>
      <c r="C2">
        <v>9</v>
      </c>
      <c r="D2">
        <v>13</v>
      </c>
      <c r="E2">
        <v>0</v>
      </c>
      <c r="F2">
        <v>0</v>
      </c>
      <c r="G2">
        <v>1</v>
      </c>
      <c r="H2">
        <v>268</v>
      </c>
      <c r="I2">
        <v>268</v>
      </c>
      <c r="J2">
        <v>2371.8000000000002</v>
      </c>
      <c r="K2">
        <v>0</v>
      </c>
      <c r="L2">
        <v>2400.1</v>
      </c>
      <c r="M2">
        <v>3280.1</v>
      </c>
      <c r="N2">
        <v>0</v>
      </c>
      <c r="O2">
        <v>0</v>
      </c>
      <c r="P2">
        <v>522.5</v>
      </c>
      <c r="Q2">
        <v>0</v>
      </c>
      <c r="S2">
        <f>LOG10(G2:G10)</f>
        <v>0</v>
      </c>
      <c r="T2">
        <f>LOG10(I2:I10)</f>
        <v>2.428134794028789</v>
      </c>
      <c r="U2">
        <f t="shared" ref="U2:U10" si="0">J2:J10/I2:I10</f>
        <v>8.8500000000000014</v>
      </c>
      <c r="W2">
        <f>H2:H10/L2:L10</f>
        <v>0.11166201408274655</v>
      </c>
      <c r="X2">
        <f>H2/(M2-J2)</f>
        <v>0.29505669932841583</v>
      </c>
    </row>
    <row r="3" spans="1:24" x14ac:dyDescent="0.25">
      <c r="A3">
        <v>12</v>
      </c>
      <c r="B3">
        <v>12</v>
      </c>
      <c r="C3">
        <v>9</v>
      </c>
      <c r="D3">
        <v>13</v>
      </c>
      <c r="E3">
        <v>0</v>
      </c>
      <c r="F3">
        <v>0</v>
      </c>
      <c r="G3">
        <v>2</v>
      </c>
      <c r="H3">
        <v>446</v>
      </c>
      <c r="I3">
        <v>223</v>
      </c>
      <c r="J3">
        <v>2297.8000000000002</v>
      </c>
      <c r="K3">
        <v>79.599999999999994</v>
      </c>
      <c r="L3">
        <v>2400.1</v>
      </c>
      <c r="M3">
        <v>3149.2</v>
      </c>
      <c r="N3">
        <v>0</v>
      </c>
      <c r="O3">
        <v>0</v>
      </c>
      <c r="P3">
        <v>436.3</v>
      </c>
      <c r="Q3">
        <v>0</v>
      </c>
      <c r="S3">
        <f t="shared" ref="S3:S10" si="1">LOG10(G3:G11)</f>
        <v>0.3010299956639812</v>
      </c>
      <c r="T3">
        <f t="shared" ref="T3:T10" si="2">LOG10(I3:I11)</f>
        <v>2.3483048630481607</v>
      </c>
      <c r="U3">
        <f t="shared" si="0"/>
        <v>10.304035874439462</v>
      </c>
      <c r="W3">
        <f t="shared" ref="W3:W10" si="3">H3:H11/L3:L11</f>
        <v>0.18582559060039167</v>
      </c>
      <c r="X3">
        <f t="shared" ref="X3:X10" si="4">H3/(M3-J3)</f>
        <v>0.52384308198261709</v>
      </c>
    </row>
    <row r="4" spans="1:24" x14ac:dyDescent="0.25">
      <c r="A4">
        <v>12</v>
      </c>
      <c r="B4">
        <v>13</v>
      </c>
      <c r="C4">
        <v>9</v>
      </c>
      <c r="D4">
        <v>13</v>
      </c>
      <c r="E4">
        <v>0</v>
      </c>
      <c r="F4">
        <v>0</v>
      </c>
      <c r="G4">
        <v>4</v>
      </c>
      <c r="H4">
        <v>600</v>
      </c>
      <c r="I4">
        <v>150</v>
      </c>
      <c r="J4">
        <v>2209.3000000000002</v>
      </c>
      <c r="K4">
        <v>175.2</v>
      </c>
      <c r="L4">
        <v>2400.1</v>
      </c>
      <c r="M4">
        <v>2893.2</v>
      </c>
      <c r="N4">
        <v>0</v>
      </c>
      <c r="O4">
        <v>0</v>
      </c>
      <c r="P4">
        <v>293.89999999999998</v>
      </c>
      <c r="Q4">
        <v>0</v>
      </c>
      <c r="S4">
        <f t="shared" si="1"/>
        <v>0.6020599913279624</v>
      </c>
      <c r="T4">
        <f t="shared" si="2"/>
        <v>2.1760912590556813</v>
      </c>
      <c r="U4">
        <f t="shared" si="0"/>
        <v>14.728666666666667</v>
      </c>
      <c r="W4">
        <f t="shared" si="3"/>
        <v>0.24998958376734304</v>
      </c>
      <c r="X4">
        <f t="shared" si="4"/>
        <v>0.87732124579616955</v>
      </c>
    </row>
    <row r="5" spans="1:24" x14ac:dyDescent="0.25">
      <c r="A5">
        <v>12</v>
      </c>
      <c r="B5">
        <v>14</v>
      </c>
      <c r="C5">
        <v>9</v>
      </c>
      <c r="D5">
        <v>13</v>
      </c>
      <c r="E5">
        <v>0</v>
      </c>
      <c r="F5">
        <v>0</v>
      </c>
      <c r="G5">
        <v>8</v>
      </c>
      <c r="H5">
        <v>1176</v>
      </c>
      <c r="I5">
        <v>147</v>
      </c>
      <c r="J5">
        <v>1987.2</v>
      </c>
      <c r="K5">
        <v>396.9</v>
      </c>
      <c r="L5">
        <v>2400.1</v>
      </c>
      <c r="M5">
        <v>2865.9</v>
      </c>
      <c r="N5">
        <v>0</v>
      </c>
      <c r="O5">
        <v>0</v>
      </c>
      <c r="P5">
        <v>289.10000000000002</v>
      </c>
      <c r="Q5">
        <v>0</v>
      </c>
      <c r="S5">
        <f t="shared" si="1"/>
        <v>0.90308998699194354</v>
      </c>
      <c r="T5">
        <f t="shared" si="2"/>
        <v>2.167317334748176</v>
      </c>
      <c r="U5">
        <f t="shared" si="0"/>
        <v>13.518367346938776</v>
      </c>
      <c r="W5">
        <f t="shared" si="3"/>
        <v>0.48997958418399234</v>
      </c>
      <c r="X5">
        <f t="shared" si="4"/>
        <v>1.3383407306247865</v>
      </c>
    </row>
    <row r="6" spans="1:24" x14ac:dyDescent="0.25">
      <c r="A6">
        <v>12</v>
      </c>
      <c r="B6">
        <v>16</v>
      </c>
      <c r="C6">
        <v>9</v>
      </c>
      <c r="D6">
        <v>13</v>
      </c>
      <c r="E6">
        <v>0</v>
      </c>
      <c r="F6">
        <v>0</v>
      </c>
      <c r="G6">
        <v>16</v>
      </c>
      <c r="H6">
        <v>2000</v>
      </c>
      <c r="I6">
        <v>125</v>
      </c>
      <c r="J6">
        <v>1734.8</v>
      </c>
      <c r="K6">
        <v>652</v>
      </c>
      <c r="L6">
        <v>2400.1</v>
      </c>
      <c r="M6">
        <v>2796.5</v>
      </c>
      <c r="N6">
        <v>0</v>
      </c>
      <c r="O6">
        <v>0</v>
      </c>
      <c r="P6">
        <v>246.5</v>
      </c>
      <c r="Q6">
        <v>0</v>
      </c>
      <c r="S6">
        <f t="shared" si="1"/>
        <v>1.2041199826559248</v>
      </c>
      <c r="T6">
        <f t="shared" si="2"/>
        <v>2.0969100130080562</v>
      </c>
      <c r="U6">
        <f t="shared" si="0"/>
        <v>13.878399999999999</v>
      </c>
      <c r="W6">
        <f t="shared" si="3"/>
        <v>0.83329861255781013</v>
      </c>
      <c r="X6">
        <f t="shared" si="4"/>
        <v>1.8837713101629461</v>
      </c>
    </row>
    <row r="7" spans="1:24" x14ac:dyDescent="0.25">
      <c r="A7">
        <v>12</v>
      </c>
      <c r="B7">
        <v>17</v>
      </c>
      <c r="C7">
        <v>9</v>
      </c>
      <c r="D7">
        <v>13</v>
      </c>
      <c r="E7">
        <v>0</v>
      </c>
      <c r="F7">
        <v>0</v>
      </c>
      <c r="G7">
        <v>32</v>
      </c>
      <c r="H7">
        <v>2993</v>
      </c>
      <c r="I7">
        <v>93</v>
      </c>
      <c r="J7">
        <v>1128</v>
      </c>
      <c r="K7">
        <v>1262.2</v>
      </c>
      <c r="L7">
        <v>2400.1</v>
      </c>
      <c r="M7">
        <v>2669.2</v>
      </c>
      <c r="N7">
        <v>0</v>
      </c>
      <c r="O7">
        <v>0</v>
      </c>
      <c r="P7">
        <v>183</v>
      </c>
      <c r="Q7">
        <v>0</v>
      </c>
      <c r="S7">
        <f t="shared" si="1"/>
        <v>1.505149978319906</v>
      </c>
      <c r="T7">
        <f t="shared" si="2"/>
        <v>1.968482948553935</v>
      </c>
      <c r="U7">
        <f t="shared" si="0"/>
        <v>12.129032258064516</v>
      </c>
      <c r="W7">
        <f t="shared" si="3"/>
        <v>1.247031373692763</v>
      </c>
      <c r="X7">
        <f t="shared" si="4"/>
        <v>1.9419932520114198</v>
      </c>
    </row>
    <row r="8" spans="1:24" x14ac:dyDescent="0.25">
      <c r="A8">
        <v>12</v>
      </c>
      <c r="B8">
        <v>18</v>
      </c>
      <c r="C8">
        <v>9</v>
      </c>
      <c r="D8">
        <v>13</v>
      </c>
      <c r="E8">
        <v>0</v>
      </c>
      <c r="F8">
        <v>0</v>
      </c>
      <c r="G8">
        <v>64</v>
      </c>
      <c r="H8">
        <v>1814</v>
      </c>
      <c r="I8">
        <v>28</v>
      </c>
      <c r="J8">
        <v>449.4</v>
      </c>
      <c r="K8">
        <v>1947.7</v>
      </c>
      <c r="L8">
        <v>2400.1</v>
      </c>
      <c r="M8">
        <v>2476.9</v>
      </c>
      <c r="N8">
        <v>0</v>
      </c>
      <c r="O8">
        <v>0</v>
      </c>
      <c r="P8">
        <v>54.8</v>
      </c>
      <c r="Q8">
        <v>0</v>
      </c>
      <c r="S8">
        <f t="shared" si="1"/>
        <v>1.8061799739838871</v>
      </c>
      <c r="T8">
        <f t="shared" si="2"/>
        <v>1.4471580313422192</v>
      </c>
      <c r="U8">
        <f t="shared" si="0"/>
        <v>16.05</v>
      </c>
      <c r="W8">
        <f t="shared" si="3"/>
        <v>0.7558018415899338</v>
      </c>
      <c r="X8">
        <f t="shared" si="4"/>
        <v>0.89469790382244141</v>
      </c>
    </row>
    <row r="9" spans="1:24" x14ac:dyDescent="0.25">
      <c r="A9">
        <v>12</v>
      </c>
      <c r="B9">
        <v>19</v>
      </c>
      <c r="C9">
        <v>9</v>
      </c>
      <c r="D9">
        <v>13</v>
      </c>
      <c r="E9">
        <v>0</v>
      </c>
      <c r="F9">
        <v>0</v>
      </c>
      <c r="G9">
        <v>128</v>
      </c>
      <c r="H9">
        <v>1517</v>
      </c>
      <c r="I9">
        <v>11</v>
      </c>
      <c r="J9">
        <v>423.4</v>
      </c>
      <c r="K9">
        <v>1975.6</v>
      </c>
      <c r="L9">
        <v>2400.1</v>
      </c>
      <c r="M9">
        <v>2429.9</v>
      </c>
      <c r="N9">
        <v>0</v>
      </c>
      <c r="O9">
        <v>0</v>
      </c>
      <c r="P9">
        <v>21.1</v>
      </c>
      <c r="Q9">
        <v>0</v>
      </c>
      <c r="S9">
        <f t="shared" si="1"/>
        <v>2.1072099696478683</v>
      </c>
      <c r="T9">
        <f t="shared" si="2"/>
        <v>1.0413926851582251</v>
      </c>
      <c r="U9">
        <f t="shared" si="0"/>
        <v>38.490909090909092</v>
      </c>
      <c r="W9">
        <f t="shared" si="3"/>
        <v>0.63205699762509893</v>
      </c>
      <c r="X9">
        <f t="shared" si="4"/>
        <v>0.7560428607027162</v>
      </c>
    </row>
    <row r="10" spans="1:24" x14ac:dyDescent="0.25">
      <c r="A10">
        <v>12</v>
      </c>
      <c r="B10">
        <v>21</v>
      </c>
      <c r="C10">
        <v>9</v>
      </c>
      <c r="D10">
        <v>13</v>
      </c>
      <c r="E10">
        <v>0</v>
      </c>
      <c r="F10">
        <v>0</v>
      </c>
      <c r="G10">
        <v>256</v>
      </c>
      <c r="H10">
        <v>651</v>
      </c>
      <c r="I10">
        <v>2</v>
      </c>
      <c r="J10">
        <v>18.7</v>
      </c>
      <c r="K10">
        <v>2380.9</v>
      </c>
      <c r="L10">
        <v>2400.1</v>
      </c>
      <c r="M10">
        <v>2405.5</v>
      </c>
      <c r="N10">
        <v>0</v>
      </c>
      <c r="O10">
        <v>0</v>
      </c>
      <c r="P10">
        <v>4</v>
      </c>
      <c r="Q10">
        <v>0</v>
      </c>
      <c r="S10">
        <f t="shared" si="1"/>
        <v>2.4082399653118496</v>
      </c>
      <c r="T10">
        <f t="shared" si="2"/>
        <v>0.3010299956639812</v>
      </c>
      <c r="U10">
        <f t="shared" si="0"/>
        <v>9.35</v>
      </c>
      <c r="W10">
        <f t="shared" si="3"/>
        <v>0.2712386983875672</v>
      </c>
      <c r="X10">
        <f t="shared" si="4"/>
        <v>0.27275012569130214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workbookViewId="0">
      <selection activeCell="X2" sqref="X2:X10"/>
    </sheetView>
  </sheetViews>
  <sheetFormatPr defaultRowHeight="15" x14ac:dyDescent="0.25"/>
  <sheetData>
    <row r="1" spans="1:24" x14ac:dyDescent="0.25">
      <c r="G1" t="s">
        <v>0</v>
      </c>
      <c r="H1" t="s">
        <v>1</v>
      </c>
      <c r="I1" t="s">
        <v>2</v>
      </c>
      <c r="J1" t="s">
        <v>3</v>
      </c>
      <c r="K1" t="s">
        <v>15</v>
      </c>
      <c r="L1" t="s">
        <v>16</v>
      </c>
      <c r="M1" t="s">
        <v>17</v>
      </c>
      <c r="P1" t="s">
        <v>18</v>
      </c>
      <c r="S1" t="s">
        <v>11</v>
      </c>
      <c r="T1" t="s">
        <v>10</v>
      </c>
      <c r="U1" t="s">
        <v>3</v>
      </c>
      <c r="W1" t="s">
        <v>6</v>
      </c>
      <c r="X1" t="s">
        <v>7</v>
      </c>
    </row>
    <row r="2" spans="1:24" x14ac:dyDescent="0.25">
      <c r="A2">
        <v>7</v>
      </c>
      <c r="B2">
        <v>1</v>
      </c>
      <c r="C2">
        <v>10</v>
      </c>
      <c r="D2">
        <v>13</v>
      </c>
      <c r="E2">
        <v>0</v>
      </c>
      <c r="F2">
        <v>0</v>
      </c>
      <c r="G2">
        <v>1</v>
      </c>
      <c r="H2">
        <v>251</v>
      </c>
      <c r="I2">
        <v>251</v>
      </c>
      <c r="J2">
        <v>2374.8000000000002</v>
      </c>
      <c r="K2">
        <v>0</v>
      </c>
      <c r="L2">
        <v>2400.1</v>
      </c>
      <c r="M2">
        <v>3138.7</v>
      </c>
      <c r="N2">
        <v>0</v>
      </c>
      <c r="O2">
        <v>0</v>
      </c>
      <c r="P2">
        <v>490.4</v>
      </c>
      <c r="Q2">
        <v>2</v>
      </c>
      <c r="S2">
        <f>LOG10(G2:G10)</f>
        <v>0</v>
      </c>
      <c r="T2">
        <f>LOG10(I2:I10)</f>
        <v>2.399673721481038</v>
      </c>
      <c r="U2">
        <f t="shared" ref="U2:U10" si="0">J2:J10/I2:I10</f>
        <v>9.4613545816733069</v>
      </c>
      <c r="W2">
        <f>H2:H10/L2:L10</f>
        <v>0.10457897587600518</v>
      </c>
      <c r="X2">
        <f>H2/(M2-J2)</f>
        <v>0.32857703887943462</v>
      </c>
    </row>
    <row r="3" spans="1:24" x14ac:dyDescent="0.25">
      <c r="A3">
        <v>7</v>
      </c>
      <c r="B3">
        <v>2</v>
      </c>
      <c r="C3">
        <v>10</v>
      </c>
      <c r="D3">
        <v>13</v>
      </c>
      <c r="E3">
        <v>0</v>
      </c>
      <c r="F3">
        <v>0</v>
      </c>
      <c r="G3">
        <v>2</v>
      </c>
      <c r="H3">
        <v>792</v>
      </c>
      <c r="I3">
        <v>396</v>
      </c>
      <c r="J3">
        <v>2194.4</v>
      </c>
      <c r="K3">
        <v>162.1</v>
      </c>
      <c r="L3">
        <v>2400.1</v>
      </c>
      <c r="M3">
        <v>3561.1</v>
      </c>
      <c r="N3">
        <v>0</v>
      </c>
      <c r="O3">
        <v>0</v>
      </c>
      <c r="P3">
        <v>773.6</v>
      </c>
      <c r="Q3">
        <v>2</v>
      </c>
      <c r="S3">
        <f t="shared" ref="S3:S10" si="1">LOG10(G3:G11)</f>
        <v>0.3010299956639812</v>
      </c>
      <c r="T3">
        <f t="shared" ref="T3:T10" si="2">LOG10(I3:I11)</f>
        <v>2.5976951859255122</v>
      </c>
      <c r="U3">
        <f t="shared" si="0"/>
        <v>5.5414141414141413</v>
      </c>
      <c r="W3">
        <f t="shared" ref="W3:W10" si="3">H3:H11/L3:L11</f>
        <v>0.32998625057289283</v>
      </c>
      <c r="X3">
        <f t="shared" ref="X3:X10" si="4">H3/(M3-J3)</f>
        <v>0.57949806102290191</v>
      </c>
    </row>
    <row r="4" spans="1:24" x14ac:dyDescent="0.25">
      <c r="A4">
        <v>7</v>
      </c>
      <c r="B4">
        <v>3</v>
      </c>
      <c r="C4">
        <v>10</v>
      </c>
      <c r="D4">
        <v>13</v>
      </c>
      <c r="E4">
        <v>0</v>
      </c>
      <c r="F4">
        <v>0</v>
      </c>
      <c r="G4">
        <v>4</v>
      </c>
      <c r="H4">
        <v>1332</v>
      </c>
      <c r="I4">
        <v>333</v>
      </c>
      <c r="J4">
        <v>2017.8</v>
      </c>
      <c r="K4">
        <v>348.9</v>
      </c>
      <c r="L4">
        <v>2400.1</v>
      </c>
      <c r="M4">
        <v>3386.9</v>
      </c>
      <c r="N4">
        <v>0</v>
      </c>
      <c r="O4">
        <v>0</v>
      </c>
      <c r="P4">
        <v>656.1</v>
      </c>
      <c r="Q4">
        <v>0</v>
      </c>
      <c r="S4">
        <f t="shared" si="1"/>
        <v>0.6020599913279624</v>
      </c>
      <c r="T4">
        <f t="shared" si="2"/>
        <v>2.5224442335063197</v>
      </c>
      <c r="U4">
        <f t="shared" si="0"/>
        <v>6.0594594594594593</v>
      </c>
      <c r="W4">
        <f t="shared" si="3"/>
        <v>0.55497687596350154</v>
      </c>
      <c r="X4">
        <f t="shared" si="4"/>
        <v>0.97290190636184348</v>
      </c>
    </row>
    <row r="5" spans="1:24" x14ac:dyDescent="0.25">
      <c r="A5">
        <v>7</v>
      </c>
      <c r="B5">
        <v>4</v>
      </c>
      <c r="C5">
        <v>10</v>
      </c>
      <c r="D5">
        <v>13</v>
      </c>
      <c r="E5">
        <v>0</v>
      </c>
      <c r="F5">
        <v>0</v>
      </c>
      <c r="G5">
        <v>8</v>
      </c>
      <c r="H5">
        <v>2888</v>
      </c>
      <c r="I5">
        <v>361</v>
      </c>
      <c r="J5">
        <v>1609</v>
      </c>
      <c r="K5">
        <v>754</v>
      </c>
      <c r="L5">
        <v>2400.1</v>
      </c>
      <c r="M5">
        <v>3479.2</v>
      </c>
      <c r="N5">
        <v>0</v>
      </c>
      <c r="O5">
        <v>0</v>
      </c>
      <c r="P5">
        <v>708.4</v>
      </c>
      <c r="Q5">
        <v>0</v>
      </c>
      <c r="S5">
        <f t="shared" si="1"/>
        <v>0.90308998699194354</v>
      </c>
      <c r="T5">
        <f t="shared" si="2"/>
        <v>2.5575072019056577</v>
      </c>
      <c r="U5">
        <f t="shared" si="0"/>
        <v>4.4570637119113572</v>
      </c>
      <c r="W5">
        <f t="shared" si="3"/>
        <v>1.2032831965334778</v>
      </c>
      <c r="X5">
        <f t="shared" si="4"/>
        <v>1.5442198695326705</v>
      </c>
    </row>
    <row r="6" spans="1:24" x14ac:dyDescent="0.25">
      <c r="A6">
        <v>7</v>
      </c>
      <c r="B6">
        <v>5</v>
      </c>
      <c r="C6">
        <v>10</v>
      </c>
      <c r="D6">
        <v>13</v>
      </c>
      <c r="E6">
        <v>0</v>
      </c>
      <c r="F6">
        <v>0</v>
      </c>
      <c r="G6">
        <v>16</v>
      </c>
      <c r="H6">
        <v>4311</v>
      </c>
      <c r="I6">
        <v>269</v>
      </c>
      <c r="J6">
        <v>1089.8</v>
      </c>
      <c r="K6">
        <v>1283.5</v>
      </c>
      <c r="L6">
        <v>2400.1</v>
      </c>
      <c r="M6">
        <v>3184</v>
      </c>
      <c r="N6">
        <v>0</v>
      </c>
      <c r="O6">
        <v>0</v>
      </c>
      <c r="P6">
        <v>528.9</v>
      </c>
      <c r="Q6">
        <v>0</v>
      </c>
      <c r="S6">
        <f t="shared" si="1"/>
        <v>1.2041199826559248</v>
      </c>
      <c r="T6">
        <f t="shared" si="2"/>
        <v>2.4297522800024081</v>
      </c>
      <c r="U6">
        <f t="shared" si="0"/>
        <v>4.0513011152416354</v>
      </c>
      <c r="W6">
        <f t="shared" si="3"/>
        <v>1.7961751593683597</v>
      </c>
      <c r="X6">
        <f t="shared" si="4"/>
        <v>2.0585426415815111</v>
      </c>
    </row>
    <row r="7" spans="1:24" x14ac:dyDescent="0.25">
      <c r="A7">
        <v>7</v>
      </c>
      <c r="B7">
        <v>6</v>
      </c>
      <c r="C7">
        <v>10</v>
      </c>
      <c r="D7">
        <v>13</v>
      </c>
      <c r="E7">
        <v>0</v>
      </c>
      <c r="F7">
        <v>0</v>
      </c>
      <c r="G7">
        <v>32</v>
      </c>
      <c r="H7">
        <v>4384</v>
      </c>
      <c r="I7">
        <v>137</v>
      </c>
      <c r="J7">
        <v>911.7</v>
      </c>
      <c r="K7">
        <v>1475.4</v>
      </c>
      <c r="L7">
        <v>2400.1</v>
      </c>
      <c r="M7">
        <v>2792.5</v>
      </c>
      <c r="N7">
        <v>0</v>
      </c>
      <c r="O7">
        <v>0</v>
      </c>
      <c r="P7">
        <v>269</v>
      </c>
      <c r="Q7">
        <v>0</v>
      </c>
      <c r="S7">
        <f t="shared" si="1"/>
        <v>1.505149978319906</v>
      </c>
      <c r="T7">
        <f t="shared" si="2"/>
        <v>2.1367205671564067</v>
      </c>
      <c r="U7">
        <f t="shared" si="0"/>
        <v>6.6547445255474456</v>
      </c>
      <c r="W7">
        <f t="shared" si="3"/>
        <v>1.8265905587267197</v>
      </c>
      <c r="X7">
        <f t="shared" si="4"/>
        <v>2.3309230114844746</v>
      </c>
    </row>
    <row r="8" spans="1:24" x14ac:dyDescent="0.25">
      <c r="A8">
        <v>7</v>
      </c>
      <c r="B8">
        <v>7</v>
      </c>
      <c r="C8">
        <v>10</v>
      </c>
      <c r="D8">
        <v>13</v>
      </c>
      <c r="E8">
        <v>0</v>
      </c>
      <c r="F8">
        <v>0</v>
      </c>
      <c r="G8">
        <v>64</v>
      </c>
      <c r="H8">
        <v>2752</v>
      </c>
      <c r="I8">
        <v>43</v>
      </c>
      <c r="J8">
        <v>1416</v>
      </c>
      <c r="K8">
        <v>979.2</v>
      </c>
      <c r="L8">
        <v>2400.1</v>
      </c>
      <c r="M8">
        <v>2523.8000000000002</v>
      </c>
      <c r="N8">
        <v>0</v>
      </c>
      <c r="O8">
        <v>0</v>
      </c>
      <c r="P8">
        <v>83.7</v>
      </c>
      <c r="Q8">
        <v>0</v>
      </c>
      <c r="S8">
        <f t="shared" si="1"/>
        <v>1.8061799739838871</v>
      </c>
      <c r="T8">
        <f t="shared" si="2"/>
        <v>1.6334684555795864</v>
      </c>
      <c r="U8">
        <f t="shared" si="0"/>
        <v>32.930232558139537</v>
      </c>
      <c r="W8">
        <f t="shared" si="3"/>
        <v>1.1466188908795467</v>
      </c>
      <c r="X8">
        <f t="shared" si="4"/>
        <v>2.4842029247156523</v>
      </c>
    </row>
    <row r="9" spans="1:24" x14ac:dyDescent="0.25">
      <c r="A9">
        <v>7</v>
      </c>
      <c r="B9">
        <v>8</v>
      </c>
      <c r="C9">
        <v>10</v>
      </c>
      <c r="D9">
        <v>13</v>
      </c>
      <c r="E9">
        <v>0</v>
      </c>
      <c r="F9">
        <v>0</v>
      </c>
      <c r="G9">
        <v>128</v>
      </c>
      <c r="H9">
        <v>2816</v>
      </c>
      <c r="I9">
        <v>22</v>
      </c>
      <c r="J9">
        <v>552.5</v>
      </c>
      <c r="K9">
        <v>1845.2</v>
      </c>
      <c r="L9">
        <v>2400.1</v>
      </c>
      <c r="M9">
        <v>2462.5</v>
      </c>
      <c r="N9">
        <v>0</v>
      </c>
      <c r="O9">
        <v>0</v>
      </c>
      <c r="P9">
        <v>42.3</v>
      </c>
      <c r="Q9">
        <v>0</v>
      </c>
      <c r="S9">
        <f t="shared" si="1"/>
        <v>2.1072099696478683</v>
      </c>
      <c r="T9">
        <f t="shared" si="2"/>
        <v>1.3424226808222062</v>
      </c>
      <c r="U9">
        <f t="shared" si="0"/>
        <v>25.113636363636363</v>
      </c>
      <c r="W9">
        <f t="shared" si="3"/>
        <v>1.1732844464813967</v>
      </c>
      <c r="X9">
        <f t="shared" si="4"/>
        <v>1.4743455497382199</v>
      </c>
    </row>
    <row r="10" spans="1:24" x14ac:dyDescent="0.25">
      <c r="A10">
        <v>7</v>
      </c>
      <c r="B10">
        <v>9</v>
      </c>
      <c r="C10">
        <v>10</v>
      </c>
      <c r="D10">
        <v>13</v>
      </c>
      <c r="E10">
        <v>0</v>
      </c>
      <c r="F10">
        <v>0</v>
      </c>
      <c r="G10">
        <v>256</v>
      </c>
      <c r="H10">
        <v>1792</v>
      </c>
      <c r="I10">
        <v>7</v>
      </c>
      <c r="J10">
        <v>1752.7</v>
      </c>
      <c r="K10">
        <v>646.4</v>
      </c>
      <c r="L10">
        <v>2400.1</v>
      </c>
      <c r="M10">
        <v>2420.6999999999998</v>
      </c>
      <c r="N10">
        <v>0</v>
      </c>
      <c r="O10">
        <v>0</v>
      </c>
      <c r="P10">
        <v>13.9</v>
      </c>
      <c r="Q10">
        <v>0</v>
      </c>
      <c r="S10">
        <f t="shared" si="1"/>
        <v>2.4082399653118496</v>
      </c>
      <c r="T10">
        <f t="shared" si="2"/>
        <v>0.84509804001425681</v>
      </c>
      <c r="U10">
        <f t="shared" si="0"/>
        <v>250.3857142857143</v>
      </c>
      <c r="W10">
        <f t="shared" si="3"/>
        <v>0.74663555685179783</v>
      </c>
      <c r="X10">
        <f t="shared" si="4"/>
        <v>2.6826347305389229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workbookViewId="0">
      <selection activeCell="I2" sqref="I2:I10"/>
    </sheetView>
  </sheetViews>
  <sheetFormatPr defaultRowHeight="15" x14ac:dyDescent="0.25"/>
  <sheetData>
    <row r="1" spans="1:24" x14ac:dyDescent="0.25">
      <c r="G1" t="s">
        <v>0</v>
      </c>
      <c r="H1" t="s">
        <v>1</v>
      </c>
      <c r="I1" t="s">
        <v>2</v>
      </c>
      <c r="J1" t="s">
        <v>3</v>
      </c>
      <c r="K1" t="s">
        <v>15</v>
      </c>
      <c r="L1" t="s">
        <v>16</v>
      </c>
      <c r="M1" t="s">
        <v>17</v>
      </c>
      <c r="P1" t="s">
        <v>18</v>
      </c>
      <c r="S1" t="s">
        <v>11</v>
      </c>
      <c r="T1" t="s">
        <v>10</v>
      </c>
      <c r="U1" t="s">
        <v>3</v>
      </c>
      <c r="W1" t="s">
        <v>6</v>
      </c>
      <c r="X1" t="s">
        <v>7</v>
      </c>
    </row>
    <row r="2" spans="1:24" x14ac:dyDescent="0.25">
      <c r="A2">
        <v>8</v>
      </c>
      <c r="B2">
        <v>2</v>
      </c>
      <c r="C2">
        <v>10</v>
      </c>
      <c r="D2">
        <v>13</v>
      </c>
      <c r="E2">
        <v>0</v>
      </c>
      <c r="F2">
        <v>0</v>
      </c>
      <c r="G2">
        <v>1</v>
      </c>
      <c r="H2">
        <v>738</v>
      </c>
      <c r="I2">
        <v>738</v>
      </c>
      <c r="J2">
        <v>2322.4</v>
      </c>
      <c r="K2">
        <v>0</v>
      </c>
      <c r="L2">
        <v>2400.1</v>
      </c>
      <c r="M2">
        <v>4160.8999999999996</v>
      </c>
      <c r="N2">
        <v>0</v>
      </c>
      <c r="O2">
        <v>0</v>
      </c>
      <c r="P2">
        <v>1444.5</v>
      </c>
      <c r="Q2">
        <v>0</v>
      </c>
      <c r="S2">
        <f>LOG10(G2:G10)</f>
        <v>0</v>
      </c>
      <c r="T2">
        <f>LOG10(I2:I10)</f>
        <v>2.8680563618230415</v>
      </c>
      <c r="U2">
        <f t="shared" ref="U2:U10" si="0">J2:J10/I2:I10</f>
        <v>3.1468834688346883</v>
      </c>
      <c r="W2">
        <f>H2:H10/L2:L10</f>
        <v>0.30748718803383196</v>
      </c>
      <c r="X2">
        <f>H2/(M2-J2)</f>
        <v>0.40141419635572489</v>
      </c>
    </row>
    <row r="3" spans="1:24" x14ac:dyDescent="0.25">
      <c r="A3">
        <v>8</v>
      </c>
      <c r="B3">
        <v>3</v>
      </c>
      <c r="C3">
        <v>10</v>
      </c>
      <c r="D3">
        <v>13</v>
      </c>
      <c r="E3">
        <v>0</v>
      </c>
      <c r="F3">
        <v>0</v>
      </c>
      <c r="G3">
        <v>2</v>
      </c>
      <c r="H3">
        <v>1332</v>
      </c>
      <c r="I3">
        <v>666</v>
      </c>
      <c r="J3">
        <v>1917.6</v>
      </c>
      <c r="K3">
        <v>411.7</v>
      </c>
      <c r="L3">
        <v>2400.1</v>
      </c>
      <c r="M3">
        <v>4014.6</v>
      </c>
      <c r="N3">
        <v>0</v>
      </c>
      <c r="O3">
        <v>0</v>
      </c>
      <c r="P3">
        <v>1301.0999999999999</v>
      </c>
      <c r="Q3">
        <v>0</v>
      </c>
      <c r="S3">
        <f t="shared" ref="S3:S10" si="1">LOG10(G3:G11)</f>
        <v>0.3010299956639812</v>
      </c>
      <c r="T3">
        <f t="shared" ref="T3:T10" si="2">LOG10(I3:I11)</f>
        <v>2.823474229170301</v>
      </c>
      <c r="U3">
        <f t="shared" si="0"/>
        <v>2.8792792792792792</v>
      </c>
      <c r="W3">
        <f t="shared" ref="W3:W10" si="3">H3:H11/L3:L11</f>
        <v>0.55497687596350154</v>
      </c>
      <c r="X3">
        <f t="shared" ref="X3:X10" si="4">H3/(M3-J3)</f>
        <v>0.63519313304721026</v>
      </c>
    </row>
    <row r="4" spans="1:24" x14ac:dyDescent="0.25">
      <c r="A4">
        <v>8</v>
      </c>
      <c r="B4">
        <v>4</v>
      </c>
      <c r="C4">
        <v>10</v>
      </c>
      <c r="D4">
        <v>13</v>
      </c>
      <c r="E4">
        <v>0</v>
      </c>
      <c r="F4">
        <v>0</v>
      </c>
      <c r="G4">
        <v>4</v>
      </c>
      <c r="H4">
        <v>2288</v>
      </c>
      <c r="I4">
        <v>572</v>
      </c>
      <c r="J4">
        <v>1668.3</v>
      </c>
      <c r="K4">
        <v>671.5</v>
      </c>
      <c r="L4">
        <v>2400.1</v>
      </c>
      <c r="M4">
        <v>3796</v>
      </c>
      <c r="N4">
        <v>0</v>
      </c>
      <c r="O4">
        <v>0</v>
      </c>
      <c r="P4">
        <v>1123.3</v>
      </c>
      <c r="Q4">
        <v>0</v>
      </c>
      <c r="S4">
        <f t="shared" si="1"/>
        <v>0.6020599913279624</v>
      </c>
      <c r="T4">
        <f t="shared" si="2"/>
        <v>2.7573960287930244</v>
      </c>
      <c r="U4">
        <f t="shared" si="0"/>
        <v>2.9166083916083916</v>
      </c>
      <c r="W4">
        <f t="shared" si="3"/>
        <v>0.95329361276613478</v>
      </c>
      <c r="X4">
        <f t="shared" si="4"/>
        <v>1.0753395685481977</v>
      </c>
    </row>
    <row r="5" spans="1:24" x14ac:dyDescent="0.25">
      <c r="A5">
        <v>8</v>
      </c>
      <c r="B5">
        <v>5</v>
      </c>
      <c r="C5">
        <v>10</v>
      </c>
      <c r="D5">
        <v>13</v>
      </c>
      <c r="E5">
        <v>0</v>
      </c>
      <c r="F5">
        <v>0</v>
      </c>
      <c r="G5">
        <v>8</v>
      </c>
      <c r="H5">
        <v>2988</v>
      </c>
      <c r="I5">
        <v>373</v>
      </c>
      <c r="J5">
        <v>1374.3</v>
      </c>
      <c r="K5">
        <v>986.4</v>
      </c>
      <c r="L5">
        <v>2400.1</v>
      </c>
      <c r="M5">
        <v>3326.8</v>
      </c>
      <c r="N5">
        <v>0</v>
      </c>
      <c r="O5">
        <v>0</v>
      </c>
      <c r="P5">
        <v>733</v>
      </c>
      <c r="Q5">
        <v>0</v>
      </c>
      <c r="S5">
        <f t="shared" si="1"/>
        <v>0.90308998699194354</v>
      </c>
      <c r="T5">
        <f t="shared" si="2"/>
        <v>2.5717088318086878</v>
      </c>
      <c r="U5">
        <f t="shared" si="0"/>
        <v>3.6844504021447722</v>
      </c>
      <c r="W5">
        <f t="shared" si="3"/>
        <v>1.2449481271613683</v>
      </c>
      <c r="X5">
        <f t="shared" si="4"/>
        <v>1.5303457106274005</v>
      </c>
    </row>
    <row r="6" spans="1:24" x14ac:dyDescent="0.25">
      <c r="A6">
        <v>8</v>
      </c>
      <c r="B6">
        <v>6</v>
      </c>
      <c r="C6">
        <v>10</v>
      </c>
      <c r="D6">
        <v>13</v>
      </c>
      <c r="E6">
        <v>0</v>
      </c>
      <c r="F6">
        <v>0</v>
      </c>
      <c r="G6">
        <v>16</v>
      </c>
      <c r="H6">
        <v>3710</v>
      </c>
      <c r="I6">
        <v>231</v>
      </c>
      <c r="J6">
        <v>1047.5999999999999</v>
      </c>
      <c r="K6">
        <v>1328</v>
      </c>
      <c r="L6">
        <v>2400.1</v>
      </c>
      <c r="M6">
        <v>2971.1</v>
      </c>
      <c r="N6">
        <v>0</v>
      </c>
      <c r="O6">
        <v>0</v>
      </c>
      <c r="P6">
        <v>452.8</v>
      </c>
      <c r="Q6">
        <v>1</v>
      </c>
      <c r="S6">
        <f t="shared" si="1"/>
        <v>1.2041199826559248</v>
      </c>
      <c r="T6">
        <f t="shared" si="2"/>
        <v>2.3636119798921444</v>
      </c>
      <c r="U6">
        <f t="shared" si="0"/>
        <v>4.535064935064935</v>
      </c>
      <c r="W6">
        <f t="shared" si="3"/>
        <v>1.5457689262947378</v>
      </c>
      <c r="X6">
        <f t="shared" si="4"/>
        <v>1.9287756693527425</v>
      </c>
    </row>
    <row r="7" spans="1:24" x14ac:dyDescent="0.25">
      <c r="A7">
        <v>8</v>
      </c>
      <c r="B7">
        <v>7</v>
      </c>
      <c r="C7">
        <v>10</v>
      </c>
      <c r="D7">
        <v>13</v>
      </c>
      <c r="E7">
        <v>0</v>
      </c>
      <c r="F7">
        <v>0</v>
      </c>
      <c r="G7">
        <v>32</v>
      </c>
      <c r="H7">
        <v>1824</v>
      </c>
      <c r="I7">
        <v>57</v>
      </c>
      <c r="J7">
        <v>1565.8</v>
      </c>
      <c r="K7">
        <v>828</v>
      </c>
      <c r="L7">
        <v>2400.1</v>
      </c>
      <c r="M7">
        <v>2539.6999999999998</v>
      </c>
      <c r="N7">
        <v>0</v>
      </c>
      <c r="O7">
        <v>0</v>
      </c>
      <c r="P7">
        <v>112.5</v>
      </c>
      <c r="Q7">
        <v>0</v>
      </c>
      <c r="S7">
        <f t="shared" si="1"/>
        <v>1.505149978319906</v>
      </c>
      <c r="T7">
        <f t="shared" si="2"/>
        <v>1.7558748556724915</v>
      </c>
      <c r="U7">
        <f t="shared" si="0"/>
        <v>27.470175438596492</v>
      </c>
      <c r="W7">
        <f t="shared" si="3"/>
        <v>0.75996833465272284</v>
      </c>
      <c r="X7">
        <f t="shared" si="4"/>
        <v>1.8728822261012428</v>
      </c>
    </row>
    <row r="8" spans="1:24" x14ac:dyDescent="0.25">
      <c r="A8">
        <v>8</v>
      </c>
      <c r="B8">
        <v>8</v>
      </c>
      <c r="C8">
        <v>10</v>
      </c>
      <c r="D8">
        <v>13</v>
      </c>
      <c r="E8">
        <v>0</v>
      </c>
      <c r="F8">
        <v>0</v>
      </c>
      <c r="G8">
        <v>64</v>
      </c>
      <c r="H8">
        <v>2147</v>
      </c>
      <c r="I8">
        <v>33</v>
      </c>
      <c r="J8">
        <v>1091.5</v>
      </c>
      <c r="K8">
        <v>1305</v>
      </c>
      <c r="L8">
        <v>2400.1</v>
      </c>
      <c r="M8">
        <v>2479.9</v>
      </c>
      <c r="N8">
        <v>0</v>
      </c>
      <c r="O8">
        <v>0</v>
      </c>
      <c r="P8">
        <v>65.3</v>
      </c>
      <c r="Q8">
        <v>0</v>
      </c>
      <c r="S8">
        <f t="shared" si="1"/>
        <v>1.8061799739838871</v>
      </c>
      <c r="T8">
        <f t="shared" si="2"/>
        <v>1.5185139398778875</v>
      </c>
      <c r="U8">
        <f t="shared" si="0"/>
        <v>33.075757575757578</v>
      </c>
      <c r="W8">
        <f t="shared" si="3"/>
        <v>0.89454606058080921</v>
      </c>
      <c r="X8">
        <f t="shared" si="4"/>
        <v>1.5463843272832036</v>
      </c>
    </row>
    <row r="9" spans="1:24" x14ac:dyDescent="0.25">
      <c r="A9">
        <v>8</v>
      </c>
      <c r="B9">
        <v>9</v>
      </c>
      <c r="C9">
        <v>10</v>
      </c>
      <c r="D9">
        <v>13</v>
      </c>
      <c r="E9">
        <v>0</v>
      </c>
      <c r="F9">
        <v>0</v>
      </c>
      <c r="G9">
        <v>128</v>
      </c>
      <c r="H9">
        <v>1371</v>
      </c>
      <c r="I9">
        <v>10</v>
      </c>
      <c r="J9">
        <v>717</v>
      </c>
      <c r="K9">
        <v>1682.1</v>
      </c>
      <c r="L9">
        <v>2400.1</v>
      </c>
      <c r="M9">
        <v>2424.3000000000002</v>
      </c>
      <c r="N9">
        <v>0</v>
      </c>
      <c r="O9">
        <v>0</v>
      </c>
      <c r="P9">
        <v>19.600000000000001</v>
      </c>
      <c r="Q9">
        <v>0</v>
      </c>
      <c r="S9">
        <f t="shared" si="1"/>
        <v>2.1072099696478683</v>
      </c>
      <c r="T9">
        <f t="shared" si="2"/>
        <v>1</v>
      </c>
      <c r="U9">
        <f t="shared" si="0"/>
        <v>71.7</v>
      </c>
      <c r="W9">
        <f t="shared" si="3"/>
        <v>0.57122619890837889</v>
      </c>
      <c r="X9">
        <f t="shared" si="4"/>
        <v>0.803022315937445</v>
      </c>
    </row>
    <row r="10" spans="1:24" x14ac:dyDescent="0.25">
      <c r="A10">
        <v>8</v>
      </c>
      <c r="B10">
        <v>10</v>
      </c>
      <c r="C10">
        <v>10</v>
      </c>
      <c r="D10">
        <v>13</v>
      </c>
      <c r="E10">
        <v>0</v>
      </c>
      <c r="F10">
        <v>0</v>
      </c>
      <c r="G10">
        <v>256</v>
      </c>
      <c r="H10">
        <v>707</v>
      </c>
      <c r="I10">
        <v>2</v>
      </c>
      <c r="J10">
        <v>147.80000000000001</v>
      </c>
      <c r="K10">
        <v>2251.9</v>
      </c>
      <c r="L10">
        <v>2400.1</v>
      </c>
      <c r="M10">
        <v>2405.1</v>
      </c>
      <c r="N10">
        <v>0</v>
      </c>
      <c r="O10">
        <v>0</v>
      </c>
      <c r="P10">
        <v>3.9</v>
      </c>
      <c r="Q10">
        <v>0</v>
      </c>
      <c r="S10">
        <f t="shared" si="1"/>
        <v>2.4082399653118496</v>
      </c>
      <c r="T10">
        <f t="shared" si="2"/>
        <v>0.3010299956639812</v>
      </c>
      <c r="U10">
        <f t="shared" si="0"/>
        <v>73.900000000000006</v>
      </c>
      <c r="W10">
        <f t="shared" si="3"/>
        <v>0.29457105953918589</v>
      </c>
      <c r="X10">
        <f t="shared" si="4"/>
        <v>0.31320604261728618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"/>
  <sheetViews>
    <sheetView workbookViewId="0">
      <selection activeCell="I2" sqref="I2:I7"/>
    </sheetView>
  </sheetViews>
  <sheetFormatPr defaultRowHeight="15" x14ac:dyDescent="0.25"/>
  <sheetData>
    <row r="1" spans="1:24" x14ac:dyDescent="0.25">
      <c r="G1" t="s">
        <v>0</v>
      </c>
      <c r="H1" t="s">
        <v>1</v>
      </c>
      <c r="I1" t="s">
        <v>2</v>
      </c>
      <c r="J1" t="s">
        <v>3</v>
      </c>
      <c r="K1" t="s">
        <v>15</v>
      </c>
      <c r="L1" t="s">
        <v>16</v>
      </c>
      <c r="M1" t="s">
        <v>17</v>
      </c>
      <c r="P1" t="s">
        <v>18</v>
      </c>
      <c r="S1" t="s">
        <v>11</v>
      </c>
      <c r="T1" t="s">
        <v>10</v>
      </c>
      <c r="U1" t="s">
        <v>3</v>
      </c>
      <c r="W1" t="s">
        <v>6</v>
      </c>
      <c r="X1" t="s">
        <v>7</v>
      </c>
    </row>
    <row r="2" spans="1:24" x14ac:dyDescent="0.25">
      <c r="A2">
        <v>9</v>
      </c>
      <c r="B2">
        <v>9</v>
      </c>
      <c r="C2">
        <v>10</v>
      </c>
      <c r="D2">
        <v>13</v>
      </c>
      <c r="E2">
        <v>0</v>
      </c>
      <c r="F2">
        <v>0</v>
      </c>
      <c r="G2">
        <v>1</v>
      </c>
      <c r="H2">
        <v>355</v>
      </c>
      <c r="I2">
        <v>355</v>
      </c>
      <c r="J2">
        <v>2362.3000000000002</v>
      </c>
      <c r="K2">
        <v>0</v>
      </c>
      <c r="L2">
        <v>2400.1</v>
      </c>
      <c r="M2">
        <v>3299.6</v>
      </c>
      <c r="N2">
        <v>0</v>
      </c>
      <c r="O2">
        <v>0</v>
      </c>
      <c r="P2">
        <v>691.5</v>
      </c>
      <c r="Q2">
        <v>2</v>
      </c>
      <c r="S2">
        <f>LOG10(G2:G7)</f>
        <v>0</v>
      </c>
      <c r="T2">
        <f>LOG10(I2:I7)</f>
        <v>2.5502283530550942</v>
      </c>
      <c r="U2">
        <f t="shared" ref="U2:U7" si="0">J2:J7/I2:I7</f>
        <v>6.6543661971830987</v>
      </c>
      <c r="W2">
        <f>H2:H7/L2:L7</f>
        <v>0.14791050372901129</v>
      </c>
      <c r="X2">
        <f>H2/(M2-J2)</f>
        <v>0.37874746612610699</v>
      </c>
    </row>
    <row r="3" spans="1:24" x14ac:dyDescent="0.25">
      <c r="A3">
        <v>9</v>
      </c>
      <c r="B3">
        <v>10</v>
      </c>
      <c r="C3">
        <v>10</v>
      </c>
      <c r="D3">
        <v>13</v>
      </c>
      <c r="E3">
        <v>0</v>
      </c>
      <c r="F3">
        <v>0</v>
      </c>
      <c r="G3">
        <v>2</v>
      </c>
      <c r="H3">
        <v>295</v>
      </c>
      <c r="I3">
        <v>147</v>
      </c>
      <c r="J3">
        <v>2050.8000000000002</v>
      </c>
      <c r="K3">
        <v>334.5</v>
      </c>
      <c r="L3">
        <v>2400.1</v>
      </c>
      <c r="M3">
        <v>2799</v>
      </c>
      <c r="N3">
        <v>0</v>
      </c>
      <c r="O3">
        <v>0</v>
      </c>
      <c r="P3">
        <v>287.3</v>
      </c>
      <c r="Q3">
        <v>1</v>
      </c>
      <c r="S3">
        <f t="shared" ref="S3:S7" si="1">LOG10(G3:G8)</f>
        <v>0.3010299956639812</v>
      </c>
      <c r="T3">
        <f t="shared" ref="T3:T7" si="2">LOG10(I3:I8)</f>
        <v>2.167317334748176</v>
      </c>
      <c r="U3">
        <f t="shared" si="0"/>
        <v>13.951020408163266</v>
      </c>
      <c r="W3">
        <f t="shared" ref="W3:W7" si="3">H3:H8/L3:L8</f>
        <v>0.122911545352277</v>
      </c>
      <c r="X3">
        <f t="shared" ref="X3:X7" si="4">H3/(M3-J3)</f>
        <v>0.39427960438385468</v>
      </c>
    </row>
    <row r="4" spans="1:24" x14ac:dyDescent="0.25">
      <c r="A4">
        <v>9</v>
      </c>
      <c r="B4">
        <v>11</v>
      </c>
      <c r="C4">
        <v>10</v>
      </c>
      <c r="D4">
        <v>13</v>
      </c>
      <c r="E4">
        <v>0</v>
      </c>
      <c r="F4">
        <v>0</v>
      </c>
      <c r="G4">
        <v>4</v>
      </c>
      <c r="H4">
        <v>657</v>
      </c>
      <c r="I4">
        <v>164</v>
      </c>
      <c r="J4">
        <v>1393.8</v>
      </c>
      <c r="K4">
        <v>989.5</v>
      </c>
      <c r="L4">
        <v>2400.1</v>
      </c>
      <c r="M4">
        <v>2877</v>
      </c>
      <c r="N4">
        <v>0</v>
      </c>
      <c r="O4">
        <v>0</v>
      </c>
      <c r="P4">
        <v>322</v>
      </c>
      <c r="Q4">
        <v>0</v>
      </c>
      <c r="S4">
        <f t="shared" si="1"/>
        <v>0.6020599913279624</v>
      </c>
      <c r="T4">
        <f t="shared" si="2"/>
        <v>2.214843848047698</v>
      </c>
      <c r="U4">
        <f t="shared" si="0"/>
        <v>8.4987804878048774</v>
      </c>
      <c r="W4">
        <f t="shared" si="3"/>
        <v>0.27373859422524061</v>
      </c>
      <c r="X4">
        <f t="shared" si="4"/>
        <v>0.44296116504854366</v>
      </c>
    </row>
    <row r="5" spans="1:24" x14ac:dyDescent="0.25">
      <c r="A5">
        <v>9</v>
      </c>
      <c r="B5">
        <v>12</v>
      </c>
      <c r="C5">
        <v>10</v>
      </c>
      <c r="D5">
        <v>13</v>
      </c>
      <c r="E5">
        <v>0</v>
      </c>
      <c r="F5">
        <v>0</v>
      </c>
      <c r="G5">
        <v>8</v>
      </c>
      <c r="H5">
        <v>194</v>
      </c>
      <c r="I5">
        <v>24</v>
      </c>
      <c r="J5">
        <v>1346</v>
      </c>
      <c r="K5">
        <v>1051.4000000000001</v>
      </c>
      <c r="L5">
        <v>2400.1</v>
      </c>
      <c r="M5">
        <v>2469.4</v>
      </c>
      <c r="N5">
        <v>0</v>
      </c>
      <c r="O5">
        <v>0</v>
      </c>
      <c r="P5">
        <v>46.7</v>
      </c>
      <c r="Q5">
        <v>0</v>
      </c>
      <c r="S5">
        <f t="shared" si="1"/>
        <v>0.90308998699194354</v>
      </c>
      <c r="T5">
        <f t="shared" si="2"/>
        <v>1.3802112417116059</v>
      </c>
      <c r="U5">
        <f t="shared" si="0"/>
        <v>56.083333333333336</v>
      </c>
      <c r="W5">
        <f t="shared" si="3"/>
        <v>8.082996541810758E-2</v>
      </c>
      <c r="X5">
        <f t="shared" si="4"/>
        <v>0.17269004806836388</v>
      </c>
    </row>
    <row r="6" spans="1:24" x14ac:dyDescent="0.25">
      <c r="A6">
        <v>9</v>
      </c>
      <c r="B6">
        <v>13</v>
      </c>
      <c r="C6">
        <v>10</v>
      </c>
      <c r="D6">
        <v>13</v>
      </c>
      <c r="E6">
        <v>0</v>
      </c>
      <c r="F6">
        <v>0</v>
      </c>
      <c r="G6">
        <v>16</v>
      </c>
      <c r="H6">
        <v>16</v>
      </c>
      <c r="I6">
        <v>1</v>
      </c>
      <c r="J6">
        <v>1843.6</v>
      </c>
      <c r="K6">
        <v>556.29999999999995</v>
      </c>
      <c r="L6">
        <v>2400.1</v>
      </c>
      <c r="M6">
        <v>2402.5</v>
      </c>
      <c r="N6">
        <v>0</v>
      </c>
      <c r="O6">
        <v>0</v>
      </c>
      <c r="P6">
        <v>1.9</v>
      </c>
      <c r="Q6">
        <v>0</v>
      </c>
      <c r="S6">
        <f t="shared" si="1"/>
        <v>1.2041199826559248</v>
      </c>
      <c r="T6">
        <f t="shared" si="2"/>
        <v>0</v>
      </c>
      <c r="U6">
        <f t="shared" si="0"/>
        <v>1843.6</v>
      </c>
      <c r="W6">
        <f t="shared" si="3"/>
        <v>6.6663889004624811E-3</v>
      </c>
      <c r="X6">
        <f t="shared" si="4"/>
        <v>2.8627661477903018E-2</v>
      </c>
    </row>
    <row r="7" spans="1:24" x14ac:dyDescent="0.25">
      <c r="A7">
        <v>9</v>
      </c>
      <c r="B7">
        <v>14</v>
      </c>
      <c r="C7">
        <v>10</v>
      </c>
      <c r="D7">
        <v>13</v>
      </c>
      <c r="E7">
        <v>0</v>
      </c>
      <c r="F7">
        <v>0</v>
      </c>
      <c r="G7">
        <v>32</v>
      </c>
      <c r="H7">
        <v>129</v>
      </c>
      <c r="I7">
        <v>4</v>
      </c>
      <c r="J7">
        <v>2069</v>
      </c>
      <c r="K7">
        <v>330.7</v>
      </c>
      <c r="L7">
        <v>2400.1</v>
      </c>
      <c r="M7">
        <v>2412</v>
      </c>
      <c r="N7">
        <v>0</v>
      </c>
      <c r="O7">
        <v>0</v>
      </c>
      <c r="P7">
        <v>7.9</v>
      </c>
      <c r="Q7">
        <v>0</v>
      </c>
      <c r="S7">
        <f t="shared" si="1"/>
        <v>1.505149978319906</v>
      </c>
      <c r="T7">
        <f t="shared" si="2"/>
        <v>0.6020599913279624</v>
      </c>
      <c r="U7">
        <f t="shared" si="0"/>
        <v>517.25</v>
      </c>
      <c r="W7">
        <f t="shared" si="3"/>
        <v>5.3747760509978752E-2</v>
      </c>
      <c r="X7">
        <f t="shared" si="4"/>
        <v>0.37609329446064138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workbookViewId="0">
      <selection activeCell="I2" sqref="I2:I10"/>
    </sheetView>
  </sheetViews>
  <sheetFormatPr defaultRowHeight="15" x14ac:dyDescent="0.25"/>
  <sheetData>
    <row r="1" spans="1:24" x14ac:dyDescent="0.25">
      <c r="G1" t="s">
        <v>0</v>
      </c>
      <c r="H1" t="s">
        <v>1</v>
      </c>
      <c r="I1" t="s">
        <v>2</v>
      </c>
      <c r="J1" t="s">
        <v>3</v>
      </c>
      <c r="K1" t="s">
        <v>15</v>
      </c>
      <c r="L1" t="s">
        <v>16</v>
      </c>
      <c r="M1" t="s">
        <v>17</v>
      </c>
      <c r="P1" t="s">
        <v>18</v>
      </c>
      <c r="S1" t="s">
        <v>11</v>
      </c>
      <c r="T1" t="s">
        <v>10</v>
      </c>
      <c r="U1" t="s">
        <v>3</v>
      </c>
      <c r="W1" t="s">
        <v>6</v>
      </c>
      <c r="X1" t="s">
        <v>7</v>
      </c>
    </row>
    <row r="2" spans="1:24" x14ac:dyDescent="0.25">
      <c r="A2">
        <v>10</v>
      </c>
      <c r="B2">
        <v>11</v>
      </c>
      <c r="C2">
        <v>10</v>
      </c>
      <c r="D2">
        <v>13</v>
      </c>
      <c r="E2">
        <v>0</v>
      </c>
      <c r="F2">
        <v>0</v>
      </c>
      <c r="G2">
        <v>1</v>
      </c>
      <c r="H2">
        <v>63</v>
      </c>
      <c r="I2">
        <v>63</v>
      </c>
      <c r="J2">
        <v>2393.4</v>
      </c>
      <c r="K2">
        <v>0</v>
      </c>
      <c r="L2">
        <v>2400.1</v>
      </c>
      <c r="M2">
        <v>2573</v>
      </c>
      <c r="N2">
        <v>0</v>
      </c>
      <c r="O2">
        <v>0</v>
      </c>
      <c r="P2">
        <v>123</v>
      </c>
      <c r="Q2">
        <v>0</v>
      </c>
      <c r="S2">
        <f>LOG10(G2:G10)</f>
        <v>0</v>
      </c>
      <c r="T2">
        <f>LOG10(I2:I10)</f>
        <v>1.7993405494535817</v>
      </c>
      <c r="U2">
        <f t="shared" ref="U2:U10" si="0">J2:J10/I2:I10</f>
        <v>37.990476190476194</v>
      </c>
      <c r="W2">
        <f>H2:H10/L2:L10</f>
        <v>2.6248906295571018E-2</v>
      </c>
      <c r="X2">
        <f>H2/(M2-J2)</f>
        <v>0.35077951002227187</v>
      </c>
    </row>
    <row r="3" spans="1:24" x14ac:dyDescent="0.25">
      <c r="A3">
        <v>10</v>
      </c>
      <c r="B3">
        <v>13</v>
      </c>
      <c r="C3">
        <v>10</v>
      </c>
      <c r="D3">
        <v>13</v>
      </c>
      <c r="E3">
        <v>0</v>
      </c>
      <c r="F3">
        <v>0</v>
      </c>
      <c r="G3">
        <v>2</v>
      </c>
      <c r="H3">
        <v>132</v>
      </c>
      <c r="I3">
        <v>66</v>
      </c>
      <c r="J3">
        <v>2358.4</v>
      </c>
      <c r="K3">
        <v>35.200000000000003</v>
      </c>
      <c r="L3">
        <v>2400.1</v>
      </c>
      <c r="M3">
        <v>2602.1</v>
      </c>
      <c r="N3">
        <v>0</v>
      </c>
      <c r="O3">
        <v>0</v>
      </c>
      <c r="P3">
        <v>125.2</v>
      </c>
      <c r="Q3">
        <v>2</v>
      </c>
      <c r="S3">
        <f t="shared" ref="S3:S10" si="1">LOG10(G3:G11)</f>
        <v>0.3010299956639812</v>
      </c>
      <c r="T3">
        <f t="shared" ref="T3:T10" si="2">LOG10(I3:I11)</f>
        <v>1.8195439355418688</v>
      </c>
      <c r="U3">
        <f t="shared" si="0"/>
        <v>35.733333333333334</v>
      </c>
      <c r="W3">
        <f t="shared" ref="W3:W10" si="3">H3:H11/L3:L11</f>
        <v>5.4997708428815469E-2</v>
      </c>
      <c r="X3">
        <f t="shared" ref="X3:X10" si="4">H3/(M3-J3)</f>
        <v>0.5416495691423886</v>
      </c>
    </row>
    <row r="4" spans="1:24" x14ac:dyDescent="0.25">
      <c r="A4">
        <v>10</v>
      </c>
      <c r="B4">
        <v>14</v>
      </c>
      <c r="C4">
        <v>10</v>
      </c>
      <c r="D4">
        <v>13</v>
      </c>
      <c r="E4">
        <v>0</v>
      </c>
      <c r="F4">
        <v>0</v>
      </c>
      <c r="G4">
        <v>4</v>
      </c>
      <c r="H4">
        <v>360</v>
      </c>
      <c r="I4">
        <v>90</v>
      </c>
      <c r="J4">
        <v>2242.1</v>
      </c>
      <c r="K4">
        <v>148.5</v>
      </c>
      <c r="L4">
        <v>2400.1</v>
      </c>
      <c r="M4">
        <v>2666.1</v>
      </c>
      <c r="N4">
        <v>0</v>
      </c>
      <c r="O4">
        <v>0</v>
      </c>
      <c r="P4">
        <v>167.4</v>
      </c>
      <c r="Q4">
        <v>2</v>
      </c>
      <c r="S4">
        <f t="shared" si="1"/>
        <v>0.6020599913279624</v>
      </c>
      <c r="T4">
        <f t="shared" si="2"/>
        <v>1.954242509439325</v>
      </c>
      <c r="U4">
        <f t="shared" si="0"/>
        <v>24.912222222222223</v>
      </c>
      <c r="W4">
        <f t="shared" si="3"/>
        <v>0.14999375026040582</v>
      </c>
      <c r="X4">
        <f t="shared" si="4"/>
        <v>0.84905660377358494</v>
      </c>
    </row>
    <row r="5" spans="1:24" x14ac:dyDescent="0.25">
      <c r="A5">
        <v>10</v>
      </c>
      <c r="B5">
        <v>15</v>
      </c>
      <c r="C5">
        <v>10</v>
      </c>
      <c r="D5">
        <v>13</v>
      </c>
      <c r="E5">
        <v>0</v>
      </c>
      <c r="F5">
        <v>0</v>
      </c>
      <c r="G5">
        <v>8</v>
      </c>
      <c r="H5">
        <v>328</v>
      </c>
      <c r="I5">
        <v>41</v>
      </c>
      <c r="J5">
        <v>1949.6</v>
      </c>
      <c r="K5">
        <v>445.4</v>
      </c>
      <c r="L5">
        <v>2400.1</v>
      </c>
      <c r="M5">
        <v>2517.3000000000002</v>
      </c>
      <c r="N5">
        <v>0</v>
      </c>
      <c r="O5">
        <v>0</v>
      </c>
      <c r="P5">
        <v>66.5</v>
      </c>
      <c r="Q5">
        <v>1</v>
      </c>
      <c r="S5">
        <f t="shared" si="1"/>
        <v>0.90308998699194354</v>
      </c>
      <c r="T5">
        <f t="shared" si="2"/>
        <v>1.6127838567197355</v>
      </c>
      <c r="U5">
        <f t="shared" si="0"/>
        <v>47.551219512195118</v>
      </c>
      <c r="W5">
        <f t="shared" si="3"/>
        <v>0.13666097245948086</v>
      </c>
      <c r="X5">
        <f t="shared" si="4"/>
        <v>0.5777699489166811</v>
      </c>
    </row>
    <row r="6" spans="1:24" x14ac:dyDescent="0.25">
      <c r="A6">
        <v>10</v>
      </c>
      <c r="B6">
        <v>16</v>
      </c>
      <c r="C6">
        <v>10</v>
      </c>
      <c r="D6">
        <v>13</v>
      </c>
      <c r="E6">
        <v>0</v>
      </c>
      <c r="F6">
        <v>0</v>
      </c>
      <c r="G6">
        <v>16</v>
      </c>
      <c r="H6">
        <v>192</v>
      </c>
      <c r="I6">
        <v>12</v>
      </c>
      <c r="J6">
        <v>2316.9</v>
      </c>
      <c r="K6">
        <v>82</v>
      </c>
      <c r="L6">
        <v>2400.1</v>
      </c>
      <c r="M6">
        <v>2434.1999999999998</v>
      </c>
      <c r="N6">
        <v>0</v>
      </c>
      <c r="O6">
        <v>0</v>
      </c>
      <c r="P6">
        <v>21.4</v>
      </c>
      <c r="Q6">
        <v>0</v>
      </c>
      <c r="S6">
        <f t="shared" si="1"/>
        <v>1.2041199826559248</v>
      </c>
      <c r="T6">
        <f t="shared" si="2"/>
        <v>1.0791812460476249</v>
      </c>
      <c r="U6">
        <f t="shared" si="0"/>
        <v>193.07500000000002</v>
      </c>
      <c r="W6">
        <f t="shared" si="3"/>
        <v>7.9996666805549774E-2</v>
      </c>
      <c r="X6">
        <f t="shared" si="4"/>
        <v>1.6368286445012825</v>
      </c>
    </row>
    <row r="7" spans="1:24" x14ac:dyDescent="0.25">
      <c r="A7">
        <v>10</v>
      </c>
      <c r="B7">
        <v>17</v>
      </c>
      <c r="C7">
        <v>10</v>
      </c>
      <c r="D7">
        <v>13</v>
      </c>
      <c r="E7">
        <v>0</v>
      </c>
      <c r="F7">
        <v>0</v>
      </c>
      <c r="G7">
        <v>32</v>
      </c>
      <c r="H7">
        <v>1954</v>
      </c>
      <c r="I7">
        <v>61</v>
      </c>
      <c r="J7">
        <v>1455.8</v>
      </c>
      <c r="K7">
        <v>937.2</v>
      </c>
      <c r="L7">
        <v>2400.1</v>
      </c>
      <c r="M7">
        <v>2576.6</v>
      </c>
      <c r="N7">
        <v>0</v>
      </c>
      <c r="O7">
        <v>0</v>
      </c>
      <c r="P7">
        <v>120.2</v>
      </c>
      <c r="Q7">
        <v>0</v>
      </c>
      <c r="S7">
        <f t="shared" si="1"/>
        <v>1.505149978319906</v>
      </c>
      <c r="T7">
        <f t="shared" si="2"/>
        <v>1.7853298350107671</v>
      </c>
      <c r="U7">
        <f t="shared" si="0"/>
        <v>23.865573770491803</v>
      </c>
      <c r="W7">
        <f t="shared" si="3"/>
        <v>0.81413274446898054</v>
      </c>
      <c r="X7">
        <f t="shared" si="4"/>
        <v>1.7433975731620273</v>
      </c>
    </row>
    <row r="8" spans="1:24" x14ac:dyDescent="0.25">
      <c r="A8">
        <v>10</v>
      </c>
      <c r="B8">
        <v>19</v>
      </c>
      <c r="C8">
        <v>10</v>
      </c>
      <c r="D8">
        <v>13</v>
      </c>
      <c r="E8">
        <v>0</v>
      </c>
      <c r="F8">
        <v>0</v>
      </c>
      <c r="G8">
        <v>64</v>
      </c>
      <c r="H8">
        <v>99</v>
      </c>
      <c r="I8">
        <v>1</v>
      </c>
      <c r="J8">
        <v>53.3</v>
      </c>
      <c r="K8">
        <v>2346.5</v>
      </c>
      <c r="L8">
        <v>2400.1</v>
      </c>
      <c r="M8">
        <v>2403.1999999999998</v>
      </c>
      <c r="N8">
        <v>0</v>
      </c>
      <c r="O8">
        <v>0</v>
      </c>
      <c r="P8">
        <v>2</v>
      </c>
      <c r="Q8">
        <v>0</v>
      </c>
      <c r="S8">
        <f t="shared" si="1"/>
        <v>1.8061799739838871</v>
      </c>
      <c r="T8">
        <f t="shared" si="2"/>
        <v>0</v>
      </c>
      <c r="U8">
        <f t="shared" si="0"/>
        <v>53.3</v>
      </c>
      <c r="W8">
        <f t="shared" si="3"/>
        <v>4.1248281321611603E-2</v>
      </c>
      <c r="X8">
        <f t="shared" si="4"/>
        <v>4.2129452317119884E-2</v>
      </c>
    </row>
    <row r="9" spans="1:24" x14ac:dyDescent="0.25">
      <c r="A9">
        <v>10</v>
      </c>
      <c r="B9">
        <v>20</v>
      </c>
      <c r="C9">
        <v>10</v>
      </c>
      <c r="D9">
        <v>13</v>
      </c>
      <c r="E9">
        <v>0</v>
      </c>
      <c r="F9">
        <v>0</v>
      </c>
      <c r="G9">
        <v>128</v>
      </c>
      <c r="H9">
        <v>409</v>
      </c>
      <c r="I9">
        <v>3</v>
      </c>
      <c r="J9">
        <v>76.900000000000006</v>
      </c>
      <c r="K9">
        <v>2322.8000000000002</v>
      </c>
      <c r="L9">
        <v>2400.1</v>
      </c>
      <c r="M9">
        <v>2408.6999999999998</v>
      </c>
      <c r="N9">
        <v>0</v>
      </c>
      <c r="O9">
        <v>0</v>
      </c>
      <c r="P9">
        <v>5.8</v>
      </c>
      <c r="Q9">
        <v>0</v>
      </c>
      <c r="S9">
        <f t="shared" si="1"/>
        <v>2.1072099696478683</v>
      </c>
      <c r="T9">
        <f t="shared" si="2"/>
        <v>0.47712125471966244</v>
      </c>
      <c r="U9">
        <f t="shared" si="0"/>
        <v>25.633333333333336</v>
      </c>
      <c r="W9">
        <f t="shared" si="3"/>
        <v>0.17040956626807216</v>
      </c>
      <c r="X9">
        <f t="shared" si="4"/>
        <v>0.17540097778540187</v>
      </c>
    </row>
    <row r="10" spans="1:24" x14ac:dyDescent="0.25">
      <c r="A10">
        <v>10</v>
      </c>
      <c r="B10">
        <v>21</v>
      </c>
      <c r="C10">
        <v>10</v>
      </c>
      <c r="D10">
        <v>13</v>
      </c>
      <c r="E10">
        <v>0</v>
      </c>
      <c r="F10">
        <v>0</v>
      </c>
      <c r="G10">
        <v>256</v>
      </c>
      <c r="H10">
        <v>386</v>
      </c>
      <c r="I10">
        <v>1</v>
      </c>
      <c r="J10">
        <v>9.6</v>
      </c>
      <c r="K10">
        <v>2390.1</v>
      </c>
      <c r="L10">
        <v>2400.1</v>
      </c>
      <c r="M10">
        <v>2403.3000000000002</v>
      </c>
      <c r="N10">
        <v>0</v>
      </c>
      <c r="O10">
        <v>0</v>
      </c>
      <c r="P10">
        <v>1.9</v>
      </c>
      <c r="Q10">
        <v>0</v>
      </c>
      <c r="S10">
        <f t="shared" si="1"/>
        <v>2.4082399653118496</v>
      </c>
      <c r="T10">
        <f t="shared" si="2"/>
        <v>0</v>
      </c>
      <c r="U10">
        <f t="shared" si="0"/>
        <v>9.6</v>
      </c>
      <c r="W10">
        <f t="shared" si="3"/>
        <v>0.16082663222365737</v>
      </c>
      <c r="X10">
        <f t="shared" si="4"/>
        <v>0.16125663199231313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workbookViewId="0">
      <selection activeCell="I2" sqref="I2:I10"/>
    </sheetView>
  </sheetViews>
  <sheetFormatPr defaultRowHeight="15" x14ac:dyDescent="0.25"/>
  <sheetData>
    <row r="1" spans="1:24" x14ac:dyDescent="0.25">
      <c r="G1" t="s">
        <v>0</v>
      </c>
      <c r="H1" t="s">
        <v>1</v>
      </c>
      <c r="I1" t="s">
        <v>2</v>
      </c>
      <c r="J1" t="s">
        <v>3</v>
      </c>
      <c r="K1" t="s">
        <v>15</v>
      </c>
      <c r="L1" t="s">
        <v>16</v>
      </c>
      <c r="M1" t="s">
        <v>17</v>
      </c>
      <c r="P1" t="s">
        <v>18</v>
      </c>
      <c r="S1" t="s">
        <v>11</v>
      </c>
      <c r="T1" t="s">
        <v>10</v>
      </c>
      <c r="U1" t="s">
        <v>3</v>
      </c>
      <c r="W1" t="s">
        <v>6</v>
      </c>
      <c r="X1" t="s">
        <v>7</v>
      </c>
    </row>
    <row r="2" spans="1:24" x14ac:dyDescent="0.25">
      <c r="A2">
        <v>11</v>
      </c>
      <c r="B2">
        <v>30</v>
      </c>
      <c r="C2">
        <v>9</v>
      </c>
      <c r="D2">
        <v>13</v>
      </c>
      <c r="E2">
        <v>0</v>
      </c>
      <c r="F2">
        <v>0</v>
      </c>
      <c r="G2">
        <v>1</v>
      </c>
      <c r="H2">
        <v>427</v>
      </c>
      <c r="I2">
        <v>427</v>
      </c>
      <c r="J2">
        <v>2353.8000000000002</v>
      </c>
      <c r="K2">
        <v>0</v>
      </c>
      <c r="L2">
        <v>2400.1</v>
      </c>
      <c r="M2">
        <v>3528.8</v>
      </c>
      <c r="N2">
        <v>0</v>
      </c>
      <c r="O2">
        <v>0</v>
      </c>
      <c r="P2">
        <v>839.1</v>
      </c>
      <c r="Q2">
        <v>0</v>
      </c>
      <c r="S2">
        <f>LOG10(G2:G10)</f>
        <v>0</v>
      </c>
      <c r="T2">
        <f>LOG10(I2:I10)</f>
        <v>2.6304278750250241</v>
      </c>
      <c r="U2">
        <f t="shared" ref="U2:U10" si="0">J2:J10/I2:I10</f>
        <v>5.512412177985949</v>
      </c>
      <c r="W2">
        <f>H2:H10/L2:L10</f>
        <v>0.17790925378109246</v>
      </c>
      <c r="X2">
        <f>H2/(M2-J2)</f>
        <v>0.36340425531914894</v>
      </c>
    </row>
    <row r="3" spans="1:24" x14ac:dyDescent="0.25">
      <c r="A3">
        <v>11</v>
      </c>
      <c r="B3">
        <v>1</v>
      </c>
      <c r="C3">
        <v>10</v>
      </c>
      <c r="D3">
        <v>13</v>
      </c>
      <c r="E3">
        <v>0</v>
      </c>
      <c r="F3">
        <v>0</v>
      </c>
      <c r="G3">
        <v>2</v>
      </c>
      <c r="H3">
        <v>444</v>
      </c>
      <c r="I3">
        <v>222</v>
      </c>
      <c r="J3">
        <v>2255.8000000000002</v>
      </c>
      <c r="K3">
        <v>120.5</v>
      </c>
      <c r="L3">
        <v>2400.1</v>
      </c>
      <c r="M3">
        <v>2995.9</v>
      </c>
      <c r="N3">
        <v>0</v>
      </c>
      <c r="O3">
        <v>0</v>
      </c>
      <c r="P3">
        <v>438.9</v>
      </c>
      <c r="Q3">
        <v>0</v>
      </c>
      <c r="S3">
        <f t="shared" ref="S3:S10" si="1">LOG10(G3:G11)</f>
        <v>0.3010299956639812</v>
      </c>
      <c r="T3">
        <f t="shared" ref="T3:T10" si="2">LOG10(I3:I11)</f>
        <v>2.3463529744506388</v>
      </c>
      <c r="U3">
        <f t="shared" si="0"/>
        <v>10.161261261261263</v>
      </c>
      <c r="W3">
        <f t="shared" ref="W3:W10" si="3">H3:H11/L3:L11</f>
        <v>0.18499229198783385</v>
      </c>
      <c r="X3">
        <f t="shared" ref="X3:X10" si="4">H3/(M3-J3)</f>
        <v>0.59991892987434137</v>
      </c>
    </row>
    <row r="4" spans="1:24" x14ac:dyDescent="0.25">
      <c r="A4">
        <v>11</v>
      </c>
      <c r="B4">
        <v>2</v>
      </c>
      <c r="C4">
        <v>10</v>
      </c>
      <c r="D4">
        <v>13</v>
      </c>
      <c r="E4">
        <v>0</v>
      </c>
      <c r="F4">
        <v>0</v>
      </c>
      <c r="G4">
        <v>4</v>
      </c>
      <c r="H4">
        <v>1220</v>
      </c>
      <c r="I4">
        <v>305</v>
      </c>
      <c r="J4">
        <v>1933</v>
      </c>
      <c r="K4">
        <v>435.8</v>
      </c>
      <c r="L4">
        <v>2400.1</v>
      </c>
      <c r="M4">
        <v>3238.1</v>
      </c>
      <c r="N4">
        <v>0</v>
      </c>
      <c r="O4">
        <v>0</v>
      </c>
      <c r="P4">
        <v>598.20000000000005</v>
      </c>
      <c r="Q4">
        <v>1</v>
      </c>
      <c r="S4">
        <f t="shared" si="1"/>
        <v>0.6020599913279624</v>
      </c>
      <c r="T4">
        <f t="shared" si="2"/>
        <v>2.4842998393467859</v>
      </c>
      <c r="U4">
        <f t="shared" si="0"/>
        <v>6.3377049180327871</v>
      </c>
      <c r="W4">
        <f t="shared" si="3"/>
        <v>0.50831215366026417</v>
      </c>
      <c r="X4">
        <f t="shared" si="4"/>
        <v>0.93479426863841852</v>
      </c>
    </row>
    <row r="5" spans="1:24" x14ac:dyDescent="0.25">
      <c r="A5">
        <v>11</v>
      </c>
      <c r="B5">
        <v>3</v>
      </c>
      <c r="C5">
        <v>10</v>
      </c>
      <c r="D5">
        <v>13</v>
      </c>
      <c r="E5">
        <v>0</v>
      </c>
      <c r="F5">
        <v>0</v>
      </c>
      <c r="G5">
        <v>8</v>
      </c>
      <c r="H5">
        <v>1401</v>
      </c>
      <c r="I5">
        <v>175</v>
      </c>
      <c r="J5">
        <v>1164.7</v>
      </c>
      <c r="K5">
        <v>1216.7</v>
      </c>
      <c r="L5">
        <v>2400.1</v>
      </c>
      <c r="M5">
        <v>2882</v>
      </c>
      <c r="N5">
        <v>0</v>
      </c>
      <c r="O5">
        <v>0</v>
      </c>
      <c r="P5">
        <v>344.5</v>
      </c>
      <c r="Q5">
        <v>0</v>
      </c>
      <c r="S5">
        <f t="shared" si="1"/>
        <v>0.90308998699194354</v>
      </c>
      <c r="T5">
        <f t="shared" si="2"/>
        <v>2.2430380486862944</v>
      </c>
      <c r="U5">
        <f t="shared" si="0"/>
        <v>6.6554285714285717</v>
      </c>
      <c r="W5">
        <f t="shared" si="3"/>
        <v>0.58372567809674603</v>
      </c>
      <c r="X5">
        <f t="shared" si="4"/>
        <v>0.8158155243696501</v>
      </c>
    </row>
    <row r="6" spans="1:24" x14ac:dyDescent="0.25">
      <c r="A6">
        <v>11</v>
      </c>
      <c r="B6">
        <v>4</v>
      </c>
      <c r="C6">
        <v>10</v>
      </c>
      <c r="D6">
        <v>13</v>
      </c>
      <c r="E6">
        <v>0</v>
      </c>
      <c r="F6">
        <v>0</v>
      </c>
      <c r="G6">
        <v>16</v>
      </c>
      <c r="H6">
        <v>2789</v>
      </c>
      <c r="I6">
        <v>174</v>
      </c>
      <c r="J6">
        <v>1251.5999999999999</v>
      </c>
      <c r="K6">
        <v>1130.4000000000001</v>
      </c>
      <c r="L6">
        <v>2400.1</v>
      </c>
      <c r="M6">
        <v>2870.9</v>
      </c>
      <c r="N6">
        <v>0</v>
      </c>
      <c r="O6">
        <v>0</v>
      </c>
      <c r="P6">
        <v>343.1</v>
      </c>
      <c r="Q6">
        <v>0</v>
      </c>
      <c r="S6">
        <f t="shared" si="1"/>
        <v>1.2041199826559248</v>
      </c>
      <c r="T6">
        <f t="shared" si="2"/>
        <v>2.2405492482825999</v>
      </c>
      <c r="U6">
        <f t="shared" si="0"/>
        <v>7.1931034482758616</v>
      </c>
      <c r="W6">
        <f t="shared" si="3"/>
        <v>1.1620349152118663</v>
      </c>
      <c r="X6">
        <f t="shared" si="4"/>
        <v>1.7223491632186745</v>
      </c>
    </row>
    <row r="7" spans="1:24" x14ac:dyDescent="0.25">
      <c r="A7">
        <v>11</v>
      </c>
      <c r="B7">
        <v>5</v>
      </c>
      <c r="C7">
        <v>10</v>
      </c>
      <c r="D7">
        <v>13</v>
      </c>
      <c r="E7">
        <v>0</v>
      </c>
      <c r="F7">
        <v>0</v>
      </c>
      <c r="G7">
        <v>32</v>
      </c>
      <c r="H7">
        <v>2786</v>
      </c>
      <c r="I7">
        <v>87</v>
      </c>
      <c r="J7">
        <v>879</v>
      </c>
      <c r="K7">
        <v>1511.5</v>
      </c>
      <c r="L7">
        <v>2400.1</v>
      </c>
      <c r="M7">
        <v>2640.7</v>
      </c>
      <c r="N7">
        <v>0</v>
      </c>
      <c r="O7">
        <v>0</v>
      </c>
      <c r="P7">
        <v>170.8</v>
      </c>
      <c r="Q7">
        <v>0</v>
      </c>
      <c r="S7">
        <f t="shared" si="1"/>
        <v>1.505149978319906</v>
      </c>
      <c r="T7">
        <f t="shared" si="2"/>
        <v>1.9395192526186185</v>
      </c>
      <c r="U7">
        <f t="shared" si="0"/>
        <v>10.103448275862069</v>
      </c>
      <c r="W7">
        <f t="shared" si="3"/>
        <v>1.1607849672930295</v>
      </c>
      <c r="X7">
        <f t="shared" si="4"/>
        <v>1.5814270307089744</v>
      </c>
    </row>
    <row r="8" spans="1:24" x14ac:dyDescent="0.25">
      <c r="A8">
        <v>11</v>
      </c>
      <c r="B8">
        <v>6</v>
      </c>
      <c r="C8">
        <v>10</v>
      </c>
      <c r="D8">
        <v>13</v>
      </c>
      <c r="E8">
        <v>0</v>
      </c>
      <c r="F8">
        <v>0</v>
      </c>
      <c r="G8">
        <v>64</v>
      </c>
      <c r="H8">
        <v>2049</v>
      </c>
      <c r="I8">
        <v>32</v>
      </c>
      <c r="J8">
        <v>624.9</v>
      </c>
      <c r="K8">
        <v>1771.5</v>
      </c>
      <c r="L8">
        <v>2400.1</v>
      </c>
      <c r="M8">
        <v>2490.3000000000002</v>
      </c>
      <c r="N8">
        <v>0</v>
      </c>
      <c r="O8">
        <v>0</v>
      </c>
      <c r="P8">
        <v>63.3</v>
      </c>
      <c r="Q8">
        <v>0</v>
      </c>
      <c r="S8">
        <f t="shared" si="1"/>
        <v>1.8061799739838871</v>
      </c>
      <c r="T8">
        <f t="shared" si="2"/>
        <v>1.505149978319906</v>
      </c>
      <c r="U8">
        <f t="shared" si="0"/>
        <v>19.528124999999999</v>
      </c>
      <c r="W8">
        <f t="shared" si="3"/>
        <v>0.85371442856547652</v>
      </c>
      <c r="X8">
        <f t="shared" si="4"/>
        <v>1.0984239305242842</v>
      </c>
    </row>
    <row r="9" spans="1:24" x14ac:dyDescent="0.25">
      <c r="A9">
        <v>11</v>
      </c>
      <c r="B9">
        <v>7</v>
      </c>
      <c r="C9">
        <v>10</v>
      </c>
      <c r="D9">
        <v>13</v>
      </c>
      <c r="E9">
        <v>0</v>
      </c>
      <c r="F9">
        <v>0</v>
      </c>
      <c r="G9">
        <v>128</v>
      </c>
      <c r="H9">
        <v>921</v>
      </c>
      <c r="I9">
        <v>7</v>
      </c>
      <c r="J9">
        <v>47.1</v>
      </c>
      <c r="K9">
        <v>2352.1999999999998</v>
      </c>
      <c r="L9">
        <v>2400.1</v>
      </c>
      <c r="M9">
        <v>2420.3000000000002</v>
      </c>
      <c r="N9">
        <v>0</v>
      </c>
      <c r="O9">
        <v>0</v>
      </c>
      <c r="P9">
        <v>13.6</v>
      </c>
      <c r="Q9">
        <v>0</v>
      </c>
      <c r="S9">
        <f t="shared" si="1"/>
        <v>2.1072099696478683</v>
      </c>
      <c r="T9">
        <f t="shared" si="2"/>
        <v>0.84509804001425681</v>
      </c>
      <c r="U9">
        <f t="shared" si="0"/>
        <v>6.7285714285714286</v>
      </c>
      <c r="W9">
        <f t="shared" si="3"/>
        <v>0.38373401108287158</v>
      </c>
      <c r="X9">
        <f t="shared" si="4"/>
        <v>0.38808360020225852</v>
      </c>
    </row>
    <row r="10" spans="1:24" x14ac:dyDescent="0.25">
      <c r="A10">
        <v>11</v>
      </c>
      <c r="B10">
        <v>9</v>
      </c>
      <c r="C10">
        <v>10</v>
      </c>
      <c r="D10">
        <v>13</v>
      </c>
      <c r="E10">
        <v>0</v>
      </c>
      <c r="F10">
        <v>0</v>
      </c>
      <c r="G10">
        <v>256</v>
      </c>
      <c r="H10">
        <v>395</v>
      </c>
      <c r="I10">
        <v>1</v>
      </c>
      <c r="J10">
        <v>5.0999999999999996</v>
      </c>
      <c r="K10">
        <v>2394.6</v>
      </c>
      <c r="L10">
        <v>2400.1</v>
      </c>
      <c r="M10">
        <v>2403.1</v>
      </c>
      <c r="N10">
        <v>0</v>
      </c>
      <c r="O10">
        <v>0</v>
      </c>
      <c r="P10">
        <v>1.9</v>
      </c>
      <c r="Q10">
        <v>0</v>
      </c>
      <c r="S10">
        <f t="shared" si="1"/>
        <v>2.4082399653118496</v>
      </c>
      <c r="T10">
        <f t="shared" si="2"/>
        <v>0</v>
      </c>
      <c r="U10">
        <f t="shared" si="0"/>
        <v>5.0999999999999996</v>
      </c>
      <c r="W10">
        <f t="shared" si="3"/>
        <v>0.1645764759801675</v>
      </c>
      <c r="X10">
        <f t="shared" si="4"/>
        <v>0.16472060050041701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>
      <selection activeCell="D14" sqref="D14"/>
    </sheetView>
  </sheetViews>
  <sheetFormatPr defaultRowHeight="15" x14ac:dyDescent="0.25"/>
  <cols>
    <col min="22" max="23" width="11.85546875" customWidth="1"/>
  </cols>
  <sheetData>
    <row r="1" spans="1:24" x14ac:dyDescent="0.25">
      <c r="G1" t="s">
        <v>0</v>
      </c>
      <c r="H1" t="s">
        <v>1</v>
      </c>
      <c r="I1" t="s">
        <v>2</v>
      </c>
      <c r="J1" t="s">
        <v>3</v>
      </c>
      <c r="K1" t="s">
        <v>8</v>
      </c>
      <c r="L1" t="s">
        <v>16</v>
      </c>
      <c r="M1" t="s">
        <v>17</v>
      </c>
      <c r="P1" t="s">
        <v>18</v>
      </c>
      <c r="S1" t="s">
        <v>5</v>
      </c>
      <c r="T1" t="s">
        <v>4</v>
      </c>
      <c r="U1" t="s">
        <v>3</v>
      </c>
      <c r="W1" t="s">
        <v>6</v>
      </c>
      <c r="X1" t="s">
        <v>7</v>
      </c>
    </row>
    <row r="2" spans="1:24" x14ac:dyDescent="0.25">
      <c r="A2">
        <v>12</v>
      </c>
      <c r="B2">
        <v>30</v>
      </c>
      <c r="C2">
        <v>9</v>
      </c>
      <c r="D2">
        <v>13</v>
      </c>
      <c r="E2">
        <v>0</v>
      </c>
      <c r="F2">
        <v>0</v>
      </c>
      <c r="G2">
        <v>1</v>
      </c>
      <c r="H2">
        <v>358</v>
      </c>
      <c r="I2">
        <v>358</v>
      </c>
      <c r="J2">
        <v>2363.4</v>
      </c>
      <c r="K2">
        <v>0</v>
      </c>
      <c r="L2">
        <v>2400.1</v>
      </c>
      <c r="M2">
        <v>3547.4</v>
      </c>
      <c r="N2">
        <v>0</v>
      </c>
      <c r="O2">
        <v>0</v>
      </c>
      <c r="P2">
        <v>703.3</v>
      </c>
      <c r="Q2">
        <v>0</v>
      </c>
      <c r="S2">
        <f>LOG10(G2:G11)</f>
        <v>0</v>
      </c>
      <c r="T2">
        <f>LOG10(I2:I11)</f>
        <v>2.5538830266438746</v>
      </c>
      <c r="U2">
        <f t="shared" ref="U2:U11" si="0">J2:J11/I2:I11</f>
        <v>6.6016759776536311</v>
      </c>
      <c r="W2">
        <f>H2:H11/L2:L11</f>
        <v>0.14916045164784802</v>
      </c>
      <c r="X2">
        <f>H2/(M2-J2)</f>
        <v>0.30236486486486486</v>
      </c>
    </row>
    <row r="3" spans="1:24" x14ac:dyDescent="0.25">
      <c r="A3">
        <v>12</v>
      </c>
      <c r="B3">
        <v>1</v>
      </c>
      <c r="C3">
        <v>10</v>
      </c>
      <c r="D3">
        <v>13</v>
      </c>
      <c r="E3">
        <v>0</v>
      </c>
      <c r="F3">
        <v>0</v>
      </c>
      <c r="G3">
        <v>2</v>
      </c>
      <c r="H3">
        <v>548</v>
      </c>
      <c r="I3">
        <v>274</v>
      </c>
      <c r="J3">
        <v>2272.4</v>
      </c>
      <c r="K3">
        <v>100.3</v>
      </c>
      <c r="L3">
        <v>2400.1</v>
      </c>
      <c r="M3">
        <v>3287.6</v>
      </c>
      <c r="N3">
        <v>0</v>
      </c>
      <c r="O3">
        <v>0</v>
      </c>
      <c r="P3">
        <v>535.9</v>
      </c>
      <c r="Q3">
        <v>1</v>
      </c>
      <c r="S3">
        <f t="shared" ref="S3:S11" si="1">LOG10(G3:G12)</f>
        <v>0.3010299956639812</v>
      </c>
      <c r="T3">
        <f t="shared" ref="T3:T11" si="2">LOG10(I3:I12)</f>
        <v>2.4377505628203879</v>
      </c>
      <c r="U3">
        <f t="shared" si="0"/>
        <v>8.2934306569343068</v>
      </c>
      <c r="W3">
        <f t="shared" ref="W3:W11" si="3">H3:H12/L3:L12</f>
        <v>0.22832381984083996</v>
      </c>
      <c r="X3">
        <f t="shared" ref="X3:X11" si="4">H3/(M3-J3)</f>
        <v>0.53979511426319948</v>
      </c>
    </row>
    <row r="4" spans="1:24" x14ac:dyDescent="0.25">
      <c r="A4">
        <v>12</v>
      </c>
      <c r="B4">
        <v>2</v>
      </c>
      <c r="C4">
        <v>10</v>
      </c>
      <c r="D4">
        <v>13</v>
      </c>
      <c r="E4">
        <v>0</v>
      </c>
      <c r="F4">
        <v>0</v>
      </c>
      <c r="G4">
        <v>4</v>
      </c>
      <c r="H4">
        <v>1068</v>
      </c>
      <c r="I4">
        <v>267</v>
      </c>
      <c r="J4">
        <v>2069.9</v>
      </c>
      <c r="K4">
        <v>301.89999999999998</v>
      </c>
      <c r="L4">
        <v>2400.1</v>
      </c>
      <c r="M4">
        <v>3259.8</v>
      </c>
      <c r="N4">
        <v>0</v>
      </c>
      <c r="O4">
        <v>0</v>
      </c>
      <c r="P4">
        <v>524.29999999999995</v>
      </c>
      <c r="Q4">
        <v>0</v>
      </c>
      <c r="S4">
        <f t="shared" si="1"/>
        <v>0.6020599913279624</v>
      </c>
      <c r="T4">
        <f t="shared" si="2"/>
        <v>2.4265112613645754</v>
      </c>
      <c r="U4">
        <f t="shared" si="0"/>
        <v>7.7524344569288397</v>
      </c>
      <c r="W4">
        <f t="shared" si="3"/>
        <v>0.44498145910587061</v>
      </c>
      <c r="X4">
        <f t="shared" si="4"/>
        <v>0.89755441633750732</v>
      </c>
    </row>
    <row r="5" spans="1:24" x14ac:dyDescent="0.25">
      <c r="A5">
        <v>12</v>
      </c>
      <c r="B5">
        <v>3</v>
      </c>
      <c r="C5">
        <v>10</v>
      </c>
      <c r="D5">
        <v>13</v>
      </c>
      <c r="E5">
        <v>0</v>
      </c>
      <c r="F5">
        <v>0</v>
      </c>
      <c r="G5">
        <v>8</v>
      </c>
      <c r="H5">
        <v>1528</v>
      </c>
      <c r="I5">
        <v>191</v>
      </c>
      <c r="J5">
        <v>1873.2</v>
      </c>
      <c r="K5">
        <v>508</v>
      </c>
      <c r="L5">
        <v>2400.1</v>
      </c>
      <c r="M5">
        <v>2995.8</v>
      </c>
      <c r="N5">
        <v>0</v>
      </c>
      <c r="O5">
        <v>0</v>
      </c>
      <c r="P5">
        <v>373.7</v>
      </c>
      <c r="Q5">
        <v>1</v>
      </c>
      <c r="S5">
        <f t="shared" si="1"/>
        <v>0.90308998699194354</v>
      </c>
      <c r="T5">
        <f t="shared" si="2"/>
        <v>2.2810333672477277</v>
      </c>
      <c r="U5">
        <f t="shared" si="0"/>
        <v>9.8073298429319369</v>
      </c>
      <c r="W5">
        <f t="shared" si="3"/>
        <v>0.63664013999416691</v>
      </c>
      <c r="X5">
        <f t="shared" si="4"/>
        <v>1.361125957598432</v>
      </c>
    </row>
    <row r="6" spans="1:24" x14ac:dyDescent="0.25">
      <c r="A6">
        <v>12</v>
      </c>
      <c r="B6">
        <v>4</v>
      </c>
      <c r="C6">
        <v>10</v>
      </c>
      <c r="D6">
        <v>13</v>
      </c>
      <c r="E6">
        <v>0</v>
      </c>
      <c r="F6">
        <v>0</v>
      </c>
      <c r="G6">
        <v>16</v>
      </c>
      <c r="H6">
        <v>2272</v>
      </c>
      <c r="I6">
        <v>142</v>
      </c>
      <c r="J6">
        <v>1603</v>
      </c>
      <c r="K6">
        <v>782.2</v>
      </c>
      <c r="L6">
        <v>2400.1</v>
      </c>
      <c r="M6">
        <v>2835.9</v>
      </c>
      <c r="N6">
        <v>0</v>
      </c>
      <c r="O6">
        <v>0</v>
      </c>
      <c r="P6">
        <v>279.10000000000002</v>
      </c>
      <c r="Q6">
        <v>0</v>
      </c>
      <c r="S6">
        <f t="shared" si="1"/>
        <v>1.2041199826559248</v>
      </c>
      <c r="T6">
        <f t="shared" si="2"/>
        <v>2.1522883443830563</v>
      </c>
      <c r="U6">
        <f t="shared" si="0"/>
        <v>11.288732394366198</v>
      </c>
      <c r="W6">
        <f t="shared" si="3"/>
        <v>0.94662722386567233</v>
      </c>
      <c r="X6">
        <f t="shared" si="4"/>
        <v>1.84280963581799</v>
      </c>
    </row>
    <row r="7" spans="1:24" x14ac:dyDescent="0.25">
      <c r="A7">
        <v>12</v>
      </c>
      <c r="B7">
        <v>5</v>
      </c>
      <c r="C7">
        <v>10</v>
      </c>
      <c r="D7">
        <v>13</v>
      </c>
      <c r="E7">
        <v>0</v>
      </c>
      <c r="F7">
        <v>0</v>
      </c>
      <c r="G7">
        <v>32</v>
      </c>
      <c r="H7">
        <v>3560</v>
      </c>
      <c r="I7">
        <v>111</v>
      </c>
      <c r="J7">
        <v>1165.2</v>
      </c>
      <c r="K7">
        <v>1223.5</v>
      </c>
      <c r="L7">
        <v>2400.1</v>
      </c>
      <c r="M7">
        <v>2742.6</v>
      </c>
      <c r="N7">
        <v>0</v>
      </c>
      <c r="O7">
        <v>0</v>
      </c>
      <c r="P7">
        <v>218.3</v>
      </c>
      <c r="Q7">
        <v>0</v>
      </c>
      <c r="S7">
        <f t="shared" si="1"/>
        <v>1.505149978319906</v>
      </c>
      <c r="T7">
        <f t="shared" si="2"/>
        <v>2.0453229787866576</v>
      </c>
      <c r="U7">
        <f t="shared" si="0"/>
        <v>10.497297297297298</v>
      </c>
      <c r="W7">
        <f t="shared" si="3"/>
        <v>1.483271530352902</v>
      </c>
      <c r="X7">
        <f t="shared" si="4"/>
        <v>2.2568784075060226</v>
      </c>
    </row>
    <row r="8" spans="1:24" x14ac:dyDescent="0.25">
      <c r="A8">
        <v>12</v>
      </c>
      <c r="B8">
        <v>6</v>
      </c>
      <c r="C8">
        <v>10</v>
      </c>
      <c r="D8">
        <v>13</v>
      </c>
      <c r="E8">
        <v>0</v>
      </c>
      <c r="F8">
        <v>0</v>
      </c>
      <c r="G8">
        <v>64</v>
      </c>
      <c r="H8">
        <v>3136</v>
      </c>
      <c r="I8">
        <v>49</v>
      </c>
      <c r="J8">
        <v>1127.9000000000001</v>
      </c>
      <c r="K8">
        <v>1266.8</v>
      </c>
      <c r="L8">
        <v>2400.1</v>
      </c>
      <c r="M8">
        <v>2543.1</v>
      </c>
      <c r="N8">
        <v>0</v>
      </c>
      <c r="O8">
        <v>0</v>
      </c>
      <c r="P8">
        <v>96.2</v>
      </c>
      <c r="Q8">
        <v>0</v>
      </c>
      <c r="S8">
        <f t="shared" si="1"/>
        <v>1.8061799739838871</v>
      </c>
      <c r="T8">
        <f t="shared" si="2"/>
        <v>1.6901960800285136</v>
      </c>
      <c r="U8">
        <f t="shared" si="0"/>
        <v>23.018367346938778</v>
      </c>
      <c r="W8">
        <f t="shared" si="3"/>
        <v>1.3066122244906462</v>
      </c>
      <c r="X8">
        <f t="shared" si="4"/>
        <v>2.2159412097230078</v>
      </c>
    </row>
    <row r="9" spans="1:24" x14ac:dyDescent="0.25">
      <c r="A9">
        <v>12</v>
      </c>
      <c r="B9">
        <v>7</v>
      </c>
      <c r="C9">
        <v>10</v>
      </c>
      <c r="D9">
        <v>13</v>
      </c>
      <c r="E9">
        <v>0</v>
      </c>
      <c r="F9">
        <v>0</v>
      </c>
      <c r="G9">
        <v>128</v>
      </c>
      <c r="H9">
        <v>1689</v>
      </c>
      <c r="I9">
        <v>13</v>
      </c>
      <c r="J9">
        <v>99.6</v>
      </c>
      <c r="K9">
        <v>2299.1</v>
      </c>
      <c r="L9">
        <v>2400.1</v>
      </c>
      <c r="M9">
        <v>2436.9</v>
      </c>
      <c r="N9">
        <v>0</v>
      </c>
      <c r="O9">
        <v>0</v>
      </c>
      <c r="P9">
        <v>25.8</v>
      </c>
      <c r="Q9">
        <v>0</v>
      </c>
      <c r="S9">
        <f t="shared" si="1"/>
        <v>2.1072099696478683</v>
      </c>
      <c r="T9">
        <f t="shared" si="2"/>
        <v>1.1139433523068367</v>
      </c>
      <c r="U9">
        <f t="shared" si="0"/>
        <v>7.661538461538461</v>
      </c>
      <c r="W9">
        <f t="shared" si="3"/>
        <v>0.70372067830507068</v>
      </c>
      <c r="X9">
        <f t="shared" si="4"/>
        <v>0.72262867411115383</v>
      </c>
    </row>
    <row r="10" spans="1:24" x14ac:dyDescent="0.25">
      <c r="A10">
        <v>12</v>
      </c>
      <c r="B10">
        <v>8</v>
      </c>
      <c r="C10">
        <v>10</v>
      </c>
      <c r="D10">
        <v>13</v>
      </c>
      <c r="E10">
        <v>0</v>
      </c>
      <c r="F10">
        <v>0</v>
      </c>
      <c r="G10">
        <v>256</v>
      </c>
      <c r="H10">
        <v>1806</v>
      </c>
      <c r="I10">
        <v>7</v>
      </c>
      <c r="J10">
        <v>111.7</v>
      </c>
      <c r="K10">
        <v>2287.4</v>
      </c>
      <c r="L10">
        <v>2400.1</v>
      </c>
      <c r="M10">
        <v>2419</v>
      </c>
      <c r="N10">
        <v>0</v>
      </c>
      <c r="O10">
        <v>0</v>
      </c>
      <c r="P10">
        <v>13.9</v>
      </c>
      <c r="Q10">
        <v>0</v>
      </c>
      <c r="S10">
        <f t="shared" si="1"/>
        <v>2.4082399653118496</v>
      </c>
      <c r="T10">
        <f t="shared" si="2"/>
        <v>0.84509804001425681</v>
      </c>
      <c r="U10">
        <f t="shared" si="0"/>
        <v>15.957142857142857</v>
      </c>
      <c r="W10">
        <f t="shared" si="3"/>
        <v>0.75246864713970252</v>
      </c>
      <c r="X10">
        <f t="shared" si="4"/>
        <v>0.78273306462098546</v>
      </c>
    </row>
    <row r="11" spans="1:24" x14ac:dyDescent="0.25">
      <c r="A11">
        <v>12</v>
      </c>
      <c r="B11">
        <v>9</v>
      </c>
      <c r="C11">
        <v>10</v>
      </c>
      <c r="D11">
        <v>13</v>
      </c>
      <c r="E11">
        <v>0</v>
      </c>
      <c r="F11">
        <v>0</v>
      </c>
      <c r="G11">
        <v>512</v>
      </c>
      <c r="H11">
        <v>694</v>
      </c>
      <c r="I11">
        <v>1</v>
      </c>
      <c r="J11">
        <v>13.1</v>
      </c>
      <c r="K11">
        <v>2386.6999999999998</v>
      </c>
      <c r="L11">
        <v>2400.1</v>
      </c>
      <c r="M11">
        <v>2402.6999999999998</v>
      </c>
      <c r="N11">
        <v>0</v>
      </c>
      <c r="O11">
        <v>0</v>
      </c>
      <c r="P11">
        <v>1.9</v>
      </c>
      <c r="Q11">
        <v>0</v>
      </c>
      <c r="S11">
        <f t="shared" si="1"/>
        <v>2.7092699609758308</v>
      </c>
      <c r="T11">
        <f t="shared" si="2"/>
        <v>0</v>
      </c>
      <c r="U11">
        <f t="shared" si="0"/>
        <v>13.1</v>
      </c>
      <c r="W11">
        <f t="shared" si="3"/>
        <v>0.28915461855756014</v>
      </c>
      <c r="X11">
        <f t="shared" si="4"/>
        <v>0.29042517576163374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Booboo SBR1</vt:lpstr>
      <vt:lpstr>Caper</vt:lpstr>
      <vt:lpstr>Peppi SBR1</vt:lpstr>
      <vt:lpstr>Screech SBR1</vt:lpstr>
      <vt:lpstr>Monkey SBR1</vt:lpstr>
      <vt:lpstr>Charlotte SBR1</vt:lpstr>
      <vt:lpstr>Booboo SBR2</vt:lpstr>
      <vt:lpstr>Caper SBR2</vt:lpstr>
      <vt:lpstr>Peppi SBR2</vt:lpstr>
      <vt:lpstr>Screech SBR2</vt:lpstr>
      <vt:lpstr>Monkey SBR2</vt:lpstr>
      <vt:lpstr>Charlotte SBR2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Ayla</dc:creator>
  <cp:lastModifiedBy>Ayla Jenkins</cp:lastModifiedBy>
  <dcterms:created xsi:type="dcterms:W3CDTF">2013-10-01T23:08:28Z</dcterms:created>
  <dcterms:modified xsi:type="dcterms:W3CDTF">2014-12-04T05:37:04Z</dcterms:modified>
</cp:coreProperties>
</file>